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1535" windowHeight="5550" tabRatio="916" activeTab="1"/>
  </bookViews>
  <sheets>
    <sheet name=" 2011-10 BASE" sheetId="4" r:id="rId1"/>
    <sheet name="محضر مدولات 12-2013" sheetId="10" r:id="rId2"/>
    <sheet name="محضر تسوية ديون السنة الأولى" sheetId="15" r:id="rId3"/>
    <sheet name="محضر مدولات المعيدين" sheetId="16" r:id="rId4"/>
  </sheets>
  <externalReferences>
    <externalReference r:id="rId5"/>
    <externalReference r:id="rId6"/>
  </externalReferences>
  <definedNames>
    <definedName name="_xlnm._FilterDatabase" localSheetId="2" hidden="1">'محضر تسوية ديون السنة الأولى'!$O$1:$O$236</definedName>
    <definedName name="_xlnm._FilterDatabase" localSheetId="1" hidden="1">'محضر مدولات 12-2013'!$A$1:$Q$348</definedName>
    <definedName name="_xlnm._FilterDatabase" localSheetId="3" hidden="1">'محضر مدولات المعيدين'!$P$1:$P$435</definedName>
  </definedNames>
  <calcPr calcId="124519"/>
</workbook>
</file>

<file path=xl/calcChain.xml><?xml version="1.0" encoding="utf-8"?>
<calcChain xmlns="http://schemas.openxmlformats.org/spreadsheetml/2006/main">
  <c r="L424" i="16"/>
  <c r="K424"/>
  <c r="J424"/>
  <c r="I424"/>
  <c r="H424"/>
  <c r="G424"/>
  <c r="F424"/>
  <c r="E424"/>
  <c r="L423"/>
  <c r="K423"/>
  <c r="J423"/>
  <c r="I423"/>
  <c r="H423"/>
  <c r="G423"/>
  <c r="F423"/>
  <c r="E423"/>
  <c r="L418"/>
  <c r="K418"/>
  <c r="J418"/>
  <c r="I418"/>
  <c r="H418"/>
  <c r="G418"/>
  <c r="F418"/>
  <c r="E418"/>
  <c r="L417"/>
  <c r="K417"/>
  <c r="J417"/>
  <c r="I417"/>
  <c r="H417"/>
  <c r="G417"/>
  <c r="F417"/>
  <c r="E417"/>
  <c r="L416"/>
  <c r="K416"/>
  <c r="J416"/>
  <c r="I416"/>
  <c r="H416"/>
  <c r="G416"/>
  <c r="F416"/>
  <c r="E416"/>
  <c r="L415"/>
  <c r="K415"/>
  <c r="J415"/>
  <c r="I415"/>
  <c r="H415"/>
  <c r="G415"/>
  <c r="F415"/>
  <c r="E415"/>
  <c r="L414"/>
  <c r="K414"/>
  <c r="J414"/>
  <c r="I414"/>
  <c r="H414"/>
  <c r="G414"/>
  <c r="F414"/>
  <c r="E414"/>
  <c r="L413"/>
  <c r="K413"/>
  <c r="J413"/>
  <c r="I413"/>
  <c r="H413"/>
  <c r="G413"/>
  <c r="F413"/>
  <c r="E413"/>
  <c r="L412"/>
  <c r="K412"/>
  <c r="J412"/>
  <c r="I412"/>
  <c r="H412"/>
  <c r="G412"/>
  <c r="F412"/>
  <c r="E412"/>
  <c r="L411"/>
  <c r="K411"/>
  <c r="J411"/>
  <c r="I411"/>
  <c r="H411"/>
  <c r="G411"/>
  <c r="F411"/>
  <c r="E411"/>
  <c r="L410"/>
  <c r="K410"/>
  <c r="J410"/>
  <c r="I410"/>
  <c r="H410"/>
  <c r="G410"/>
  <c r="F410"/>
  <c r="E410"/>
  <c r="L409"/>
  <c r="K409"/>
  <c r="J409"/>
  <c r="I409"/>
  <c r="H409"/>
  <c r="G409"/>
  <c r="F409"/>
  <c r="E409"/>
  <c r="L408"/>
  <c r="K408"/>
  <c r="J408"/>
  <c r="I408"/>
  <c r="H408"/>
  <c r="G408"/>
  <c r="F408"/>
  <c r="E408"/>
  <c r="L407"/>
  <c r="K407"/>
  <c r="J407"/>
  <c r="I407"/>
  <c r="H407"/>
  <c r="G407"/>
  <c r="F407"/>
  <c r="E407"/>
  <c r="L406"/>
  <c r="K406"/>
  <c r="J406"/>
  <c r="I406"/>
  <c r="H406"/>
  <c r="G406"/>
  <c r="F406"/>
  <c r="E406"/>
  <c r="L405"/>
  <c r="K405"/>
  <c r="J405"/>
  <c r="I405"/>
  <c r="H405"/>
  <c r="G405"/>
  <c r="F405"/>
  <c r="E405"/>
  <c r="L404"/>
  <c r="K404"/>
  <c r="J404"/>
  <c r="I404"/>
  <c r="H404"/>
  <c r="G404"/>
  <c r="F404"/>
  <c r="E404"/>
  <c r="L403"/>
  <c r="K403"/>
  <c r="J403"/>
  <c r="I403"/>
  <c r="H403"/>
  <c r="G403"/>
  <c r="F403"/>
  <c r="E403"/>
  <c r="L402"/>
  <c r="K402"/>
  <c r="J402"/>
  <c r="I402"/>
  <c r="H402"/>
  <c r="G402"/>
  <c r="F402"/>
  <c r="E402"/>
  <c r="L401"/>
  <c r="K401"/>
  <c r="J401"/>
  <c r="I401"/>
  <c r="H401"/>
  <c r="G401"/>
  <c r="F401"/>
  <c r="E401"/>
  <c r="L400"/>
  <c r="K400"/>
  <c r="J400"/>
  <c r="I400"/>
  <c r="H400"/>
  <c r="G400"/>
  <c r="F400"/>
  <c r="E400"/>
  <c r="L399"/>
  <c r="K399"/>
  <c r="J399"/>
  <c r="I399"/>
  <c r="H399"/>
  <c r="G399"/>
  <c r="F399"/>
  <c r="E399"/>
  <c r="L398"/>
  <c r="K398"/>
  <c r="J398"/>
  <c r="I398"/>
  <c r="H398"/>
  <c r="G398"/>
  <c r="F398"/>
  <c r="E398"/>
  <c r="L397"/>
  <c r="K397"/>
  <c r="J397"/>
  <c r="I397"/>
  <c r="H397"/>
  <c r="G397"/>
  <c r="F397"/>
  <c r="E397"/>
  <c r="L396"/>
  <c r="K396"/>
  <c r="J396"/>
  <c r="I396"/>
  <c r="H396"/>
  <c r="G396"/>
  <c r="F396"/>
  <c r="E396"/>
  <c r="L392"/>
  <c r="K392"/>
  <c r="J392"/>
  <c r="I392"/>
  <c r="H392"/>
  <c r="G392"/>
  <c r="F392"/>
  <c r="E392"/>
  <c r="L391"/>
  <c r="K391"/>
  <c r="J391"/>
  <c r="I391"/>
  <c r="H391"/>
  <c r="G391"/>
  <c r="F391"/>
  <c r="E391"/>
  <c r="L390"/>
  <c r="K390"/>
  <c r="J390"/>
  <c r="I390"/>
  <c r="H390"/>
  <c r="G390"/>
  <c r="F390"/>
  <c r="E390"/>
  <c r="L389"/>
  <c r="K389"/>
  <c r="J389"/>
  <c r="I389"/>
  <c r="H389"/>
  <c r="G389"/>
  <c r="F389"/>
  <c r="E389"/>
  <c r="L388"/>
  <c r="K388"/>
  <c r="J388"/>
  <c r="I388"/>
  <c r="H388"/>
  <c r="G388"/>
  <c r="F388"/>
  <c r="E388"/>
  <c r="L387"/>
  <c r="K387"/>
  <c r="J387"/>
  <c r="I387"/>
  <c r="H387"/>
  <c r="G387"/>
  <c r="F387"/>
  <c r="E387"/>
  <c r="L386"/>
  <c r="K386"/>
  <c r="J386"/>
  <c r="I386"/>
  <c r="H386"/>
  <c r="G386"/>
  <c r="F386"/>
  <c r="E386"/>
  <c r="L385"/>
  <c r="K385"/>
  <c r="J385"/>
  <c r="I385"/>
  <c r="H385"/>
  <c r="G385"/>
  <c r="F385"/>
  <c r="E385"/>
  <c r="L384"/>
  <c r="K384"/>
  <c r="J384"/>
  <c r="I384"/>
  <c r="H384"/>
  <c r="G384"/>
  <c r="F384"/>
  <c r="E384"/>
  <c r="L383"/>
  <c r="K383"/>
  <c r="J383"/>
  <c r="I383"/>
  <c r="H383"/>
  <c r="G383"/>
  <c r="F383"/>
  <c r="E383"/>
  <c r="L382"/>
  <c r="K382"/>
  <c r="J382"/>
  <c r="I382"/>
  <c r="H382"/>
  <c r="G382"/>
  <c r="F382"/>
  <c r="E382"/>
  <c r="L381"/>
  <c r="K381"/>
  <c r="J381"/>
  <c r="I381"/>
  <c r="H381"/>
  <c r="G381"/>
  <c r="F381"/>
  <c r="E381"/>
  <c r="L380"/>
  <c r="K380"/>
  <c r="J380"/>
  <c r="I380"/>
  <c r="H380"/>
  <c r="G380"/>
  <c r="F380"/>
  <c r="E380"/>
  <c r="L379"/>
  <c r="K379"/>
  <c r="J379"/>
  <c r="I379"/>
  <c r="H379"/>
  <c r="G379"/>
  <c r="F379"/>
  <c r="E379"/>
  <c r="L378"/>
  <c r="K378"/>
  <c r="J378"/>
  <c r="I378"/>
  <c r="H378"/>
  <c r="G378"/>
  <c r="F378"/>
  <c r="E378"/>
  <c r="L377"/>
  <c r="K377"/>
  <c r="J377"/>
  <c r="I377"/>
  <c r="H377"/>
  <c r="G377"/>
  <c r="F377"/>
  <c r="E377"/>
  <c r="L376"/>
  <c r="K376"/>
  <c r="J376"/>
  <c r="I376"/>
  <c r="H376"/>
  <c r="G376"/>
  <c r="F376"/>
  <c r="E376"/>
  <c r="L375"/>
  <c r="K375"/>
  <c r="J375"/>
  <c r="I375"/>
  <c r="H375"/>
  <c r="G375"/>
  <c r="F375"/>
  <c r="E375"/>
  <c r="L374"/>
  <c r="K374"/>
  <c r="J374"/>
  <c r="I374"/>
  <c r="H374"/>
  <c r="G374"/>
  <c r="F374"/>
  <c r="E374"/>
  <c r="L373"/>
  <c r="K373"/>
  <c r="J373"/>
  <c r="I373"/>
  <c r="H373"/>
  <c r="G373"/>
  <c r="F373"/>
  <c r="E373"/>
  <c r="L372"/>
  <c r="K372"/>
  <c r="J372"/>
  <c r="I372"/>
  <c r="H372"/>
  <c r="G372"/>
  <c r="F372"/>
  <c r="E372"/>
  <c r="L371"/>
  <c r="K371"/>
  <c r="J371"/>
  <c r="I371"/>
  <c r="H371"/>
  <c r="G371"/>
  <c r="F371"/>
  <c r="E371"/>
  <c r="L370"/>
  <c r="K370"/>
  <c r="J370"/>
  <c r="I370"/>
  <c r="H370"/>
  <c r="G370"/>
  <c r="F370"/>
  <c r="E370"/>
  <c r="L366"/>
  <c r="K366"/>
  <c r="J366"/>
  <c r="I366"/>
  <c r="H366"/>
  <c r="G366"/>
  <c r="F366"/>
  <c r="E366"/>
  <c r="L365"/>
  <c r="K365"/>
  <c r="J365"/>
  <c r="I365"/>
  <c r="H365"/>
  <c r="G365"/>
  <c r="F365"/>
  <c r="E365"/>
  <c r="L364"/>
  <c r="K364"/>
  <c r="J364"/>
  <c r="I364"/>
  <c r="H364"/>
  <c r="G364"/>
  <c r="F364"/>
  <c r="E364"/>
  <c r="L363"/>
  <c r="K363"/>
  <c r="J363"/>
  <c r="I363"/>
  <c r="H363"/>
  <c r="G363"/>
  <c r="F363"/>
  <c r="E363"/>
  <c r="L362"/>
  <c r="K362"/>
  <c r="J362"/>
  <c r="I362"/>
  <c r="H362"/>
  <c r="G362"/>
  <c r="F362"/>
  <c r="E362"/>
  <c r="L361"/>
  <c r="K361"/>
  <c r="J361"/>
  <c r="I361"/>
  <c r="H361"/>
  <c r="G361"/>
  <c r="F361"/>
  <c r="E361"/>
  <c r="L360"/>
  <c r="K360"/>
  <c r="J360"/>
  <c r="I360"/>
  <c r="H360"/>
  <c r="G360"/>
  <c r="F360"/>
  <c r="E360"/>
  <c r="L359"/>
  <c r="K359"/>
  <c r="J359"/>
  <c r="I359"/>
  <c r="H359"/>
  <c r="G359"/>
  <c r="F359"/>
  <c r="E359"/>
  <c r="L358"/>
  <c r="K358"/>
  <c r="J358"/>
  <c r="I358"/>
  <c r="H358"/>
  <c r="G358"/>
  <c r="F358"/>
  <c r="E358"/>
  <c r="L357"/>
  <c r="K357"/>
  <c r="J357"/>
  <c r="I357"/>
  <c r="H357"/>
  <c r="G357"/>
  <c r="F357"/>
  <c r="E357"/>
  <c r="L356"/>
  <c r="K356"/>
  <c r="J356"/>
  <c r="I356"/>
  <c r="H356"/>
  <c r="G356"/>
  <c r="F356"/>
  <c r="E356"/>
  <c r="L355"/>
  <c r="K355"/>
  <c r="J355"/>
  <c r="I355"/>
  <c r="H355"/>
  <c r="G355"/>
  <c r="F355"/>
  <c r="E355"/>
  <c r="L354"/>
  <c r="K354"/>
  <c r="J354"/>
  <c r="I354"/>
  <c r="H354"/>
  <c r="G354"/>
  <c r="F354"/>
  <c r="E354"/>
  <c r="L353"/>
  <c r="K353"/>
  <c r="J353"/>
  <c r="I353"/>
  <c r="H353"/>
  <c r="G353"/>
  <c r="F353"/>
  <c r="E353"/>
  <c r="L352"/>
  <c r="K352"/>
  <c r="J352"/>
  <c r="I352"/>
  <c r="H352"/>
  <c r="G352"/>
  <c r="F352"/>
  <c r="E352"/>
  <c r="L351"/>
  <c r="K351"/>
  <c r="J351"/>
  <c r="I351"/>
  <c r="H351"/>
  <c r="G351"/>
  <c r="F351"/>
  <c r="E351"/>
  <c r="L350"/>
  <c r="K350"/>
  <c r="J350"/>
  <c r="I350"/>
  <c r="H350"/>
  <c r="G350"/>
  <c r="F350"/>
  <c r="E350"/>
  <c r="L349"/>
  <c r="K349"/>
  <c r="J349"/>
  <c r="I349"/>
  <c r="H349"/>
  <c r="G349"/>
  <c r="F349"/>
  <c r="E349"/>
  <c r="L348"/>
  <c r="K348"/>
  <c r="J348"/>
  <c r="I348"/>
  <c r="H348"/>
  <c r="G348"/>
  <c r="F348"/>
  <c r="E348"/>
  <c r="L347"/>
  <c r="K347"/>
  <c r="J347"/>
  <c r="I347"/>
  <c r="H347"/>
  <c r="G347"/>
  <c r="F347"/>
  <c r="E347"/>
  <c r="L346"/>
  <c r="K346"/>
  <c r="J346"/>
  <c r="I346"/>
  <c r="H346"/>
  <c r="G346"/>
  <c r="F346"/>
  <c r="E346"/>
  <c r="L345"/>
  <c r="K345"/>
  <c r="J345"/>
  <c r="I345"/>
  <c r="H345"/>
  <c r="G345"/>
  <c r="F345"/>
  <c r="E345"/>
  <c r="L344"/>
  <c r="K344"/>
  <c r="J344"/>
  <c r="I344"/>
  <c r="H344"/>
  <c r="G344"/>
  <c r="F344"/>
  <c r="E344"/>
  <c r="L339"/>
  <c r="K339"/>
  <c r="J339"/>
  <c r="I339"/>
  <c r="H339"/>
  <c r="G339"/>
  <c r="F339"/>
  <c r="E339"/>
  <c r="L338"/>
  <c r="K338"/>
  <c r="J338"/>
  <c r="I338"/>
  <c r="H338"/>
  <c r="G338"/>
  <c r="F338"/>
  <c r="E338"/>
  <c r="L337"/>
  <c r="K337"/>
  <c r="J337"/>
  <c r="I337"/>
  <c r="H337"/>
  <c r="G337"/>
  <c r="F337"/>
  <c r="E337"/>
  <c r="L336"/>
  <c r="K336"/>
  <c r="J336"/>
  <c r="I336"/>
  <c r="H336"/>
  <c r="G336"/>
  <c r="F336"/>
  <c r="E336"/>
  <c r="L335"/>
  <c r="K335"/>
  <c r="J335"/>
  <c r="I335"/>
  <c r="H335"/>
  <c r="G335"/>
  <c r="F335"/>
  <c r="E335"/>
  <c r="L334"/>
  <c r="K334"/>
  <c r="J334"/>
  <c r="I334"/>
  <c r="H334"/>
  <c r="G334"/>
  <c r="F334"/>
  <c r="E334"/>
  <c r="L333"/>
  <c r="K333"/>
  <c r="J333"/>
  <c r="I333"/>
  <c r="H333"/>
  <c r="G333"/>
  <c r="F333"/>
  <c r="E333"/>
  <c r="L332"/>
  <c r="K332"/>
  <c r="J332"/>
  <c r="I332"/>
  <c r="H332"/>
  <c r="G332"/>
  <c r="F332"/>
  <c r="E332"/>
  <c r="L331"/>
  <c r="K331"/>
  <c r="J331"/>
  <c r="I331"/>
  <c r="H331"/>
  <c r="G331"/>
  <c r="F331"/>
  <c r="E331"/>
  <c r="M331" s="1"/>
  <c r="N331" s="1"/>
  <c r="L330"/>
  <c r="K330"/>
  <c r="J330"/>
  <c r="I330"/>
  <c r="H330"/>
  <c r="G330"/>
  <c r="F330"/>
  <c r="E330"/>
  <c r="M330" s="1"/>
  <c r="N330" s="1"/>
  <c r="L329"/>
  <c r="K329"/>
  <c r="J329"/>
  <c r="I329"/>
  <c r="H329"/>
  <c r="G329"/>
  <c r="F329"/>
  <c r="E329"/>
  <c r="M329" s="1"/>
  <c r="N329" s="1"/>
  <c r="L328"/>
  <c r="K328"/>
  <c r="J328"/>
  <c r="I328"/>
  <c r="H328"/>
  <c r="G328"/>
  <c r="F328"/>
  <c r="E328"/>
  <c r="M328" s="1"/>
  <c r="N328" s="1"/>
  <c r="L327"/>
  <c r="K327"/>
  <c r="J327"/>
  <c r="I327"/>
  <c r="H327"/>
  <c r="G327"/>
  <c r="F327"/>
  <c r="E327"/>
  <c r="M327" s="1"/>
  <c r="N327" s="1"/>
  <c r="L326"/>
  <c r="K326"/>
  <c r="J326"/>
  <c r="I326"/>
  <c r="H326"/>
  <c r="G326"/>
  <c r="F326"/>
  <c r="E326"/>
  <c r="M326" s="1"/>
  <c r="N326" s="1"/>
  <c r="L325"/>
  <c r="K325"/>
  <c r="J325"/>
  <c r="I325"/>
  <c r="H325"/>
  <c r="G325"/>
  <c r="F325"/>
  <c r="E325"/>
  <c r="M325" s="1"/>
  <c r="N325" s="1"/>
  <c r="L324"/>
  <c r="K324"/>
  <c r="J324"/>
  <c r="I324"/>
  <c r="H324"/>
  <c r="G324"/>
  <c r="F324"/>
  <c r="E324"/>
  <c r="M324" s="1"/>
  <c r="N324" s="1"/>
  <c r="L323"/>
  <c r="K323"/>
  <c r="J323"/>
  <c r="I323"/>
  <c r="H323"/>
  <c r="G323"/>
  <c r="F323"/>
  <c r="E323"/>
  <c r="M323" s="1"/>
  <c r="N323" s="1"/>
  <c r="L322"/>
  <c r="K322"/>
  <c r="J322"/>
  <c r="I322"/>
  <c r="H322"/>
  <c r="G322"/>
  <c r="F322"/>
  <c r="E322"/>
  <c r="M322" s="1"/>
  <c r="N322" s="1"/>
  <c r="L321"/>
  <c r="K321"/>
  <c r="J321"/>
  <c r="I321"/>
  <c r="H321"/>
  <c r="G321"/>
  <c r="F321"/>
  <c r="E321"/>
  <c r="M321" s="1"/>
  <c r="N321" s="1"/>
  <c r="L320"/>
  <c r="K320"/>
  <c r="J320"/>
  <c r="I320"/>
  <c r="H320"/>
  <c r="G320"/>
  <c r="F320"/>
  <c r="E320"/>
  <c r="M320" s="1"/>
  <c r="N320" s="1"/>
  <c r="L319"/>
  <c r="K319"/>
  <c r="J319"/>
  <c r="I319"/>
  <c r="H319"/>
  <c r="G319"/>
  <c r="F319"/>
  <c r="E319"/>
  <c r="M319" s="1"/>
  <c r="N319" s="1"/>
  <c r="L318"/>
  <c r="K318"/>
  <c r="J318"/>
  <c r="I318"/>
  <c r="H318"/>
  <c r="G318"/>
  <c r="F318"/>
  <c r="E318"/>
  <c r="M318" s="1"/>
  <c r="N318" s="1"/>
  <c r="L317"/>
  <c r="K317"/>
  <c r="J317"/>
  <c r="I317"/>
  <c r="H317"/>
  <c r="G317"/>
  <c r="F317"/>
  <c r="E317"/>
  <c r="L313"/>
  <c r="K313"/>
  <c r="J313"/>
  <c r="I313"/>
  <c r="H313"/>
  <c r="G313"/>
  <c r="F313"/>
  <c r="E313"/>
  <c r="L312"/>
  <c r="K312"/>
  <c r="J312"/>
  <c r="I312"/>
  <c r="H312"/>
  <c r="G312"/>
  <c r="F312"/>
  <c r="E312"/>
  <c r="L311"/>
  <c r="K311"/>
  <c r="J311"/>
  <c r="I311"/>
  <c r="H311"/>
  <c r="G311"/>
  <c r="F311"/>
  <c r="E311"/>
  <c r="L310"/>
  <c r="K310"/>
  <c r="J310"/>
  <c r="I310"/>
  <c r="H310"/>
  <c r="G310"/>
  <c r="F310"/>
  <c r="E310"/>
  <c r="L309"/>
  <c r="K309"/>
  <c r="J309"/>
  <c r="I309"/>
  <c r="H309"/>
  <c r="G309"/>
  <c r="F309"/>
  <c r="E309"/>
  <c r="L308"/>
  <c r="K308"/>
  <c r="J308"/>
  <c r="I308"/>
  <c r="H308"/>
  <c r="G308"/>
  <c r="F308"/>
  <c r="E308"/>
  <c r="L307"/>
  <c r="K307"/>
  <c r="J307"/>
  <c r="I307"/>
  <c r="H307"/>
  <c r="G307"/>
  <c r="F307"/>
  <c r="E307"/>
  <c r="L306"/>
  <c r="K306"/>
  <c r="J306"/>
  <c r="I306"/>
  <c r="H306"/>
  <c r="G306"/>
  <c r="F306"/>
  <c r="E306"/>
  <c r="L305"/>
  <c r="K305"/>
  <c r="J305"/>
  <c r="I305"/>
  <c r="H305"/>
  <c r="G305"/>
  <c r="F305"/>
  <c r="E305"/>
  <c r="L304"/>
  <c r="K304"/>
  <c r="J304"/>
  <c r="I304"/>
  <c r="H304"/>
  <c r="G304"/>
  <c r="F304"/>
  <c r="E304"/>
  <c r="L303"/>
  <c r="K303"/>
  <c r="J303"/>
  <c r="I303"/>
  <c r="H303"/>
  <c r="G303"/>
  <c r="F303"/>
  <c r="E303"/>
  <c r="L302"/>
  <c r="K302"/>
  <c r="J302"/>
  <c r="I302"/>
  <c r="H302"/>
  <c r="G302"/>
  <c r="F302"/>
  <c r="E302"/>
  <c r="L301"/>
  <c r="K301"/>
  <c r="J301"/>
  <c r="I301"/>
  <c r="H301"/>
  <c r="G301"/>
  <c r="F301"/>
  <c r="E301"/>
  <c r="L300"/>
  <c r="K300"/>
  <c r="J300"/>
  <c r="I300"/>
  <c r="H300"/>
  <c r="G300"/>
  <c r="F300"/>
  <c r="E300"/>
  <c r="L299"/>
  <c r="K299"/>
  <c r="J299"/>
  <c r="I299"/>
  <c r="H299"/>
  <c r="G299"/>
  <c r="F299"/>
  <c r="E299"/>
  <c r="L298"/>
  <c r="K298"/>
  <c r="J298"/>
  <c r="I298"/>
  <c r="H298"/>
  <c r="G298"/>
  <c r="F298"/>
  <c r="E298"/>
  <c r="L297"/>
  <c r="K297"/>
  <c r="J297"/>
  <c r="I297"/>
  <c r="H297"/>
  <c r="G297"/>
  <c r="F297"/>
  <c r="E297"/>
  <c r="L296"/>
  <c r="K296"/>
  <c r="J296"/>
  <c r="I296"/>
  <c r="H296"/>
  <c r="G296"/>
  <c r="F296"/>
  <c r="E296"/>
  <c r="L295"/>
  <c r="K295"/>
  <c r="J295"/>
  <c r="I295"/>
  <c r="H295"/>
  <c r="G295"/>
  <c r="F295"/>
  <c r="E295"/>
  <c r="L294"/>
  <c r="K294"/>
  <c r="J294"/>
  <c r="I294"/>
  <c r="H294"/>
  <c r="G294"/>
  <c r="F294"/>
  <c r="E294"/>
  <c r="L293"/>
  <c r="K293"/>
  <c r="J293"/>
  <c r="I293"/>
  <c r="H293"/>
  <c r="G293"/>
  <c r="F293"/>
  <c r="E293"/>
  <c r="L292"/>
  <c r="K292"/>
  <c r="J292"/>
  <c r="I292"/>
  <c r="H292"/>
  <c r="G292"/>
  <c r="F292"/>
  <c r="E292"/>
  <c r="L291"/>
  <c r="K291"/>
  <c r="J291"/>
  <c r="I291"/>
  <c r="H291"/>
  <c r="G291"/>
  <c r="F291"/>
  <c r="E291"/>
  <c r="L288"/>
  <c r="K288"/>
  <c r="J288"/>
  <c r="I288"/>
  <c r="H288"/>
  <c r="G288"/>
  <c r="F288"/>
  <c r="E288"/>
  <c r="L287"/>
  <c r="K287"/>
  <c r="J287"/>
  <c r="I287"/>
  <c r="H287"/>
  <c r="G287"/>
  <c r="F287"/>
  <c r="E287"/>
  <c r="L286"/>
  <c r="K286"/>
  <c r="J286"/>
  <c r="I286"/>
  <c r="H286"/>
  <c r="G286"/>
  <c r="F286"/>
  <c r="E286"/>
  <c r="L285"/>
  <c r="K285"/>
  <c r="J285"/>
  <c r="I285"/>
  <c r="H285"/>
  <c r="G285"/>
  <c r="F285"/>
  <c r="E285"/>
  <c r="L284"/>
  <c r="K284"/>
  <c r="J284"/>
  <c r="I284"/>
  <c r="H284"/>
  <c r="G284"/>
  <c r="F284"/>
  <c r="E284"/>
  <c r="L283"/>
  <c r="K283"/>
  <c r="J283"/>
  <c r="I283"/>
  <c r="H283"/>
  <c r="G283"/>
  <c r="F283"/>
  <c r="E283"/>
  <c r="L282"/>
  <c r="K282"/>
  <c r="J282"/>
  <c r="I282"/>
  <c r="H282"/>
  <c r="G282"/>
  <c r="F282"/>
  <c r="E282"/>
  <c r="L281"/>
  <c r="K281"/>
  <c r="J281"/>
  <c r="I281"/>
  <c r="H281"/>
  <c r="G281"/>
  <c r="F281"/>
  <c r="E281"/>
  <c r="L280"/>
  <c r="K280"/>
  <c r="J280"/>
  <c r="I280"/>
  <c r="H280"/>
  <c r="G280"/>
  <c r="F280"/>
  <c r="E280"/>
  <c r="L279"/>
  <c r="K279"/>
  <c r="J279"/>
  <c r="I279"/>
  <c r="H279"/>
  <c r="G279"/>
  <c r="F279"/>
  <c r="E279"/>
  <c r="L278"/>
  <c r="K278"/>
  <c r="J278"/>
  <c r="I278"/>
  <c r="H278"/>
  <c r="G278"/>
  <c r="F278"/>
  <c r="E278"/>
  <c r="L277"/>
  <c r="K277"/>
  <c r="J277"/>
  <c r="I277"/>
  <c r="H277"/>
  <c r="G277"/>
  <c r="F277"/>
  <c r="E277"/>
  <c r="L276"/>
  <c r="K276"/>
  <c r="J276"/>
  <c r="I276"/>
  <c r="H276"/>
  <c r="G276"/>
  <c r="F276"/>
  <c r="E276"/>
  <c r="L275"/>
  <c r="K275"/>
  <c r="J275"/>
  <c r="I275"/>
  <c r="H275"/>
  <c r="G275"/>
  <c r="F275"/>
  <c r="E275"/>
  <c r="L274"/>
  <c r="K274"/>
  <c r="J274"/>
  <c r="I274"/>
  <c r="H274"/>
  <c r="G274"/>
  <c r="F274"/>
  <c r="E274"/>
  <c r="L273"/>
  <c r="K273"/>
  <c r="J273"/>
  <c r="I273"/>
  <c r="H273"/>
  <c r="G273"/>
  <c r="F273"/>
  <c r="E273"/>
  <c r="L272"/>
  <c r="K272"/>
  <c r="J272"/>
  <c r="I272"/>
  <c r="H272"/>
  <c r="G272"/>
  <c r="F272"/>
  <c r="E272"/>
  <c r="L271"/>
  <c r="K271"/>
  <c r="J271"/>
  <c r="I271"/>
  <c r="H271"/>
  <c r="G271"/>
  <c r="F271"/>
  <c r="E271"/>
  <c r="L270"/>
  <c r="K270"/>
  <c r="J270"/>
  <c r="I270"/>
  <c r="H270"/>
  <c r="G270"/>
  <c r="F270"/>
  <c r="E270"/>
  <c r="L269"/>
  <c r="K269"/>
  <c r="J269"/>
  <c r="I269"/>
  <c r="H269"/>
  <c r="G269"/>
  <c r="F269"/>
  <c r="E269"/>
  <c r="L268"/>
  <c r="K268"/>
  <c r="J268"/>
  <c r="I268"/>
  <c r="H268"/>
  <c r="G268"/>
  <c r="F268"/>
  <c r="E268"/>
  <c r="L267"/>
  <c r="K267"/>
  <c r="J267"/>
  <c r="I267"/>
  <c r="H267"/>
  <c r="G267"/>
  <c r="F267"/>
  <c r="E267"/>
  <c r="L266"/>
  <c r="K266"/>
  <c r="J266"/>
  <c r="I266"/>
  <c r="H266"/>
  <c r="G266"/>
  <c r="F266"/>
  <c r="E266"/>
  <c r="L261"/>
  <c r="K261"/>
  <c r="J261"/>
  <c r="I261"/>
  <c r="H261"/>
  <c r="G261"/>
  <c r="F261"/>
  <c r="E261"/>
  <c r="L260"/>
  <c r="K260"/>
  <c r="J260"/>
  <c r="I260"/>
  <c r="H260"/>
  <c r="G260"/>
  <c r="F260"/>
  <c r="E260"/>
  <c r="L259"/>
  <c r="K259"/>
  <c r="J259"/>
  <c r="I259"/>
  <c r="H259"/>
  <c r="G259"/>
  <c r="F259"/>
  <c r="E259"/>
  <c r="L258"/>
  <c r="K258"/>
  <c r="J258"/>
  <c r="I258"/>
  <c r="H258"/>
  <c r="G258"/>
  <c r="F258"/>
  <c r="E258"/>
  <c r="L257"/>
  <c r="K257"/>
  <c r="J257"/>
  <c r="I257"/>
  <c r="H257"/>
  <c r="G257"/>
  <c r="F257"/>
  <c r="E257"/>
  <c r="L256"/>
  <c r="K256"/>
  <c r="J256"/>
  <c r="I256"/>
  <c r="H256"/>
  <c r="G256"/>
  <c r="F256"/>
  <c r="E256"/>
  <c r="L255"/>
  <c r="K255"/>
  <c r="J255"/>
  <c r="I255"/>
  <c r="H255"/>
  <c r="G255"/>
  <c r="F255"/>
  <c r="E255"/>
  <c r="L254"/>
  <c r="K254"/>
  <c r="J254"/>
  <c r="I254"/>
  <c r="H254"/>
  <c r="G254"/>
  <c r="F254"/>
  <c r="E254"/>
  <c r="L253"/>
  <c r="K253"/>
  <c r="J253"/>
  <c r="I253"/>
  <c r="H253"/>
  <c r="G253"/>
  <c r="F253"/>
  <c r="E253"/>
  <c r="L252"/>
  <c r="K252"/>
  <c r="J252"/>
  <c r="I252"/>
  <c r="H252"/>
  <c r="G252"/>
  <c r="F252"/>
  <c r="E252"/>
  <c r="L251"/>
  <c r="K251"/>
  <c r="J251"/>
  <c r="I251"/>
  <c r="H251"/>
  <c r="G251"/>
  <c r="F251"/>
  <c r="E251"/>
  <c r="L250"/>
  <c r="K250"/>
  <c r="J250"/>
  <c r="I250"/>
  <c r="H250"/>
  <c r="G250"/>
  <c r="F250"/>
  <c r="E250"/>
  <c r="L249"/>
  <c r="K249"/>
  <c r="J249"/>
  <c r="I249"/>
  <c r="H249"/>
  <c r="G249"/>
  <c r="F249"/>
  <c r="E249"/>
  <c r="L248"/>
  <c r="K248"/>
  <c r="J248"/>
  <c r="I248"/>
  <c r="H248"/>
  <c r="G248"/>
  <c r="F248"/>
  <c r="E248"/>
  <c r="L247"/>
  <c r="K247"/>
  <c r="J247"/>
  <c r="I247"/>
  <c r="H247"/>
  <c r="G247"/>
  <c r="F247"/>
  <c r="E247"/>
  <c r="L246"/>
  <c r="K246"/>
  <c r="J246"/>
  <c r="I246"/>
  <c r="H246"/>
  <c r="G246"/>
  <c r="F246"/>
  <c r="E246"/>
  <c r="L245"/>
  <c r="K245"/>
  <c r="J245"/>
  <c r="I245"/>
  <c r="H245"/>
  <c r="G245"/>
  <c r="F245"/>
  <c r="E245"/>
  <c r="L244"/>
  <c r="K244"/>
  <c r="J244"/>
  <c r="I244"/>
  <c r="H244"/>
  <c r="G244"/>
  <c r="F244"/>
  <c r="E244"/>
  <c r="L243"/>
  <c r="K243"/>
  <c r="J243"/>
  <c r="I243"/>
  <c r="H243"/>
  <c r="G243"/>
  <c r="F243"/>
  <c r="E243"/>
  <c r="L242"/>
  <c r="K242"/>
  <c r="J242"/>
  <c r="I242"/>
  <c r="H242"/>
  <c r="G242"/>
  <c r="F242"/>
  <c r="E242"/>
  <c r="L241"/>
  <c r="K241"/>
  <c r="J241"/>
  <c r="I241"/>
  <c r="H241"/>
  <c r="G241"/>
  <c r="F241"/>
  <c r="E241"/>
  <c r="L240"/>
  <c r="K240"/>
  <c r="J240"/>
  <c r="I240"/>
  <c r="H240"/>
  <c r="G240"/>
  <c r="F240"/>
  <c r="E240"/>
  <c r="L239"/>
  <c r="K239"/>
  <c r="J239"/>
  <c r="I239"/>
  <c r="H239"/>
  <c r="G239"/>
  <c r="F239"/>
  <c r="E239"/>
  <c r="L235"/>
  <c r="K235"/>
  <c r="J235"/>
  <c r="I235"/>
  <c r="H235"/>
  <c r="G235"/>
  <c r="F235"/>
  <c r="E235"/>
  <c r="L234"/>
  <c r="K234"/>
  <c r="J234"/>
  <c r="I234"/>
  <c r="H234"/>
  <c r="G234"/>
  <c r="F234"/>
  <c r="E234"/>
  <c r="L233"/>
  <c r="K233"/>
  <c r="J233"/>
  <c r="I233"/>
  <c r="H233"/>
  <c r="G233"/>
  <c r="F233"/>
  <c r="E233"/>
  <c r="L232"/>
  <c r="K232"/>
  <c r="J232"/>
  <c r="I232"/>
  <c r="H232"/>
  <c r="G232"/>
  <c r="F232"/>
  <c r="E232"/>
  <c r="L231"/>
  <c r="K231"/>
  <c r="J231"/>
  <c r="I231"/>
  <c r="H231"/>
  <c r="G231"/>
  <c r="F231"/>
  <c r="E231"/>
  <c r="L230"/>
  <c r="K230"/>
  <c r="J230"/>
  <c r="I230"/>
  <c r="H230"/>
  <c r="G230"/>
  <c r="F230"/>
  <c r="E230"/>
  <c r="L229"/>
  <c r="K229"/>
  <c r="J229"/>
  <c r="I229"/>
  <c r="H229"/>
  <c r="G229"/>
  <c r="F229"/>
  <c r="E229"/>
  <c r="L228"/>
  <c r="K228"/>
  <c r="J228"/>
  <c r="I228"/>
  <c r="H228"/>
  <c r="G228"/>
  <c r="F228"/>
  <c r="E228"/>
  <c r="L227"/>
  <c r="K227"/>
  <c r="J227"/>
  <c r="I227"/>
  <c r="H227"/>
  <c r="G227"/>
  <c r="F227"/>
  <c r="E227"/>
  <c r="L226"/>
  <c r="K226"/>
  <c r="J226"/>
  <c r="I226"/>
  <c r="H226"/>
  <c r="G226"/>
  <c r="F226"/>
  <c r="E226"/>
  <c r="L225"/>
  <c r="K225"/>
  <c r="J225"/>
  <c r="I225"/>
  <c r="H225"/>
  <c r="G225"/>
  <c r="F225"/>
  <c r="E225"/>
  <c r="L224"/>
  <c r="K224"/>
  <c r="J224"/>
  <c r="I224"/>
  <c r="H224"/>
  <c r="G224"/>
  <c r="F224"/>
  <c r="E224"/>
  <c r="L223"/>
  <c r="K223"/>
  <c r="J223"/>
  <c r="I223"/>
  <c r="H223"/>
  <c r="G223"/>
  <c r="F223"/>
  <c r="E223"/>
  <c r="L222"/>
  <c r="K222"/>
  <c r="J222"/>
  <c r="I222"/>
  <c r="H222"/>
  <c r="G222"/>
  <c r="F222"/>
  <c r="E222"/>
  <c r="L221"/>
  <c r="K221"/>
  <c r="J221"/>
  <c r="I221"/>
  <c r="H221"/>
  <c r="G221"/>
  <c r="F221"/>
  <c r="E221"/>
  <c r="L220"/>
  <c r="K220"/>
  <c r="J220"/>
  <c r="I220"/>
  <c r="H220"/>
  <c r="G220"/>
  <c r="F220"/>
  <c r="E220"/>
  <c r="L219"/>
  <c r="K219"/>
  <c r="J219"/>
  <c r="I219"/>
  <c r="H219"/>
  <c r="G219"/>
  <c r="F219"/>
  <c r="E219"/>
  <c r="L218"/>
  <c r="K218"/>
  <c r="J218"/>
  <c r="I218"/>
  <c r="H218"/>
  <c r="G218"/>
  <c r="F218"/>
  <c r="E218"/>
  <c r="L217"/>
  <c r="K217"/>
  <c r="J217"/>
  <c r="I217"/>
  <c r="H217"/>
  <c r="G217"/>
  <c r="F217"/>
  <c r="E217"/>
  <c r="L216"/>
  <c r="K216"/>
  <c r="J216"/>
  <c r="I216"/>
  <c r="H216"/>
  <c r="G216"/>
  <c r="F216"/>
  <c r="E216"/>
  <c r="L215"/>
  <c r="K215"/>
  <c r="J215"/>
  <c r="I215"/>
  <c r="H215"/>
  <c r="G215"/>
  <c r="F215"/>
  <c r="E215"/>
  <c r="L214"/>
  <c r="K214"/>
  <c r="J214"/>
  <c r="I214"/>
  <c r="H214"/>
  <c r="G214"/>
  <c r="F214"/>
  <c r="E214"/>
  <c r="L213"/>
  <c r="K213"/>
  <c r="J213"/>
  <c r="I213"/>
  <c r="H213"/>
  <c r="G213"/>
  <c r="F213"/>
  <c r="E213"/>
  <c r="L210"/>
  <c r="K210"/>
  <c r="J210"/>
  <c r="I210"/>
  <c r="H210"/>
  <c r="G210"/>
  <c r="F210"/>
  <c r="E210"/>
  <c r="L209"/>
  <c r="K209"/>
  <c r="J209"/>
  <c r="I209"/>
  <c r="H209"/>
  <c r="G209"/>
  <c r="F209"/>
  <c r="E209"/>
  <c r="L208"/>
  <c r="K208"/>
  <c r="J208"/>
  <c r="I208"/>
  <c r="H208"/>
  <c r="G208"/>
  <c r="F208"/>
  <c r="E208"/>
  <c r="L207"/>
  <c r="K207"/>
  <c r="J207"/>
  <c r="I207"/>
  <c r="H207"/>
  <c r="G207"/>
  <c r="F207"/>
  <c r="E207"/>
  <c r="L206"/>
  <c r="K206"/>
  <c r="J206"/>
  <c r="I206"/>
  <c r="G206"/>
  <c r="F206"/>
  <c r="E206"/>
  <c r="L205"/>
  <c r="K205"/>
  <c r="J205"/>
  <c r="I205"/>
  <c r="H205"/>
  <c r="G205"/>
  <c r="F205"/>
  <c r="E205"/>
  <c r="L204"/>
  <c r="K204"/>
  <c r="J204"/>
  <c r="I204"/>
  <c r="H204"/>
  <c r="G204"/>
  <c r="F204"/>
  <c r="E204"/>
  <c r="L203"/>
  <c r="K203"/>
  <c r="J203"/>
  <c r="I203"/>
  <c r="H203"/>
  <c r="G203"/>
  <c r="F203"/>
  <c r="E203"/>
  <c r="L202"/>
  <c r="K202"/>
  <c r="J202"/>
  <c r="I202"/>
  <c r="H202"/>
  <c r="G202"/>
  <c r="F202"/>
  <c r="E202"/>
  <c r="L201"/>
  <c r="K201"/>
  <c r="J201"/>
  <c r="I201"/>
  <c r="H201"/>
  <c r="G201"/>
  <c r="F201"/>
  <c r="E201"/>
  <c r="L200"/>
  <c r="K200"/>
  <c r="J200"/>
  <c r="I200"/>
  <c r="H200"/>
  <c r="G200"/>
  <c r="F200"/>
  <c r="E200"/>
  <c r="L199"/>
  <c r="K199"/>
  <c r="J199"/>
  <c r="I199"/>
  <c r="H199"/>
  <c r="G199"/>
  <c r="F199"/>
  <c r="E199"/>
  <c r="L198"/>
  <c r="K198"/>
  <c r="J198"/>
  <c r="I198"/>
  <c r="H198"/>
  <c r="G198"/>
  <c r="F198"/>
  <c r="E198"/>
  <c r="L197"/>
  <c r="K197"/>
  <c r="J197"/>
  <c r="I197"/>
  <c r="H197"/>
  <c r="G197"/>
  <c r="F197"/>
  <c r="E197"/>
  <c r="L196"/>
  <c r="K196"/>
  <c r="J196"/>
  <c r="I196"/>
  <c r="H196"/>
  <c r="G196"/>
  <c r="F196"/>
  <c r="E196"/>
  <c r="L195"/>
  <c r="K195"/>
  <c r="J195"/>
  <c r="I195"/>
  <c r="H195"/>
  <c r="G195"/>
  <c r="F195"/>
  <c r="E195"/>
  <c r="L194"/>
  <c r="K194"/>
  <c r="J194"/>
  <c r="I194"/>
  <c r="H194"/>
  <c r="G194"/>
  <c r="F194"/>
  <c r="E194"/>
  <c r="L193"/>
  <c r="K193"/>
  <c r="J193"/>
  <c r="I193"/>
  <c r="H193"/>
  <c r="G193"/>
  <c r="F193"/>
  <c r="E193"/>
  <c r="L192"/>
  <c r="K192"/>
  <c r="J192"/>
  <c r="I192"/>
  <c r="H192"/>
  <c r="G192"/>
  <c r="F192"/>
  <c r="E192"/>
  <c r="L191"/>
  <c r="K191"/>
  <c r="J191"/>
  <c r="I191"/>
  <c r="H191"/>
  <c r="G191"/>
  <c r="F191"/>
  <c r="E191"/>
  <c r="L190"/>
  <c r="K190"/>
  <c r="J190"/>
  <c r="I190"/>
  <c r="H190"/>
  <c r="G190"/>
  <c r="F190"/>
  <c r="E190"/>
  <c r="L189"/>
  <c r="K189"/>
  <c r="J189"/>
  <c r="I189"/>
  <c r="H189"/>
  <c r="G189"/>
  <c r="F189"/>
  <c r="E189"/>
  <c r="L186"/>
  <c r="K186"/>
  <c r="J186"/>
  <c r="I186"/>
  <c r="H186"/>
  <c r="G186"/>
  <c r="F186"/>
  <c r="E186"/>
  <c r="L185"/>
  <c r="K185"/>
  <c r="J185"/>
  <c r="I185"/>
  <c r="H185"/>
  <c r="G185"/>
  <c r="F185"/>
  <c r="E185"/>
  <c r="L184"/>
  <c r="K184"/>
  <c r="J184"/>
  <c r="I184"/>
  <c r="H184"/>
  <c r="G184"/>
  <c r="F184"/>
  <c r="E184"/>
  <c r="L183"/>
  <c r="K183"/>
  <c r="J183"/>
  <c r="I183"/>
  <c r="H183"/>
  <c r="G183"/>
  <c r="F183"/>
  <c r="E183"/>
  <c r="L182"/>
  <c r="K182"/>
  <c r="J182"/>
  <c r="I182"/>
  <c r="H182"/>
  <c r="G182"/>
  <c r="F182"/>
  <c r="E182"/>
  <c r="L181"/>
  <c r="K181"/>
  <c r="J181"/>
  <c r="I181"/>
  <c r="H181"/>
  <c r="G181"/>
  <c r="F181"/>
  <c r="E181"/>
  <c r="L180"/>
  <c r="K180"/>
  <c r="J180"/>
  <c r="I180"/>
  <c r="H180"/>
  <c r="G180"/>
  <c r="F180"/>
  <c r="E180"/>
  <c r="L179"/>
  <c r="K179"/>
  <c r="J179"/>
  <c r="I179"/>
  <c r="H179"/>
  <c r="G179"/>
  <c r="F179"/>
  <c r="E179"/>
  <c r="L178"/>
  <c r="K178"/>
  <c r="J178"/>
  <c r="I178"/>
  <c r="H178"/>
  <c r="G178"/>
  <c r="F178"/>
  <c r="E178"/>
  <c r="L177"/>
  <c r="K177"/>
  <c r="J177"/>
  <c r="I177"/>
  <c r="H177"/>
  <c r="G177"/>
  <c r="F177"/>
  <c r="E177"/>
  <c r="L176"/>
  <c r="K176"/>
  <c r="J176"/>
  <c r="I176"/>
  <c r="H176"/>
  <c r="G176"/>
  <c r="F176"/>
  <c r="E176"/>
  <c r="L175"/>
  <c r="K175"/>
  <c r="J175"/>
  <c r="I175"/>
  <c r="H175"/>
  <c r="G175"/>
  <c r="F175"/>
  <c r="E175"/>
  <c r="L174"/>
  <c r="K174"/>
  <c r="J174"/>
  <c r="I174"/>
  <c r="H174"/>
  <c r="G174"/>
  <c r="F174"/>
  <c r="E174"/>
  <c r="L173"/>
  <c r="K173"/>
  <c r="J173"/>
  <c r="I173"/>
  <c r="H173"/>
  <c r="G173"/>
  <c r="F173"/>
  <c r="E173"/>
  <c r="L172"/>
  <c r="K172"/>
  <c r="J172"/>
  <c r="I172"/>
  <c r="H172"/>
  <c r="G172"/>
  <c r="F172"/>
  <c r="E172"/>
  <c r="L171"/>
  <c r="K171"/>
  <c r="J171"/>
  <c r="I171"/>
  <c r="H171"/>
  <c r="G171"/>
  <c r="F171"/>
  <c r="E171"/>
  <c r="L170"/>
  <c r="K170"/>
  <c r="J170"/>
  <c r="I170"/>
  <c r="H170"/>
  <c r="G170"/>
  <c r="F170"/>
  <c r="E170"/>
  <c r="L169"/>
  <c r="K169"/>
  <c r="J169"/>
  <c r="I169"/>
  <c r="H169"/>
  <c r="G169"/>
  <c r="F169"/>
  <c r="E169"/>
  <c r="L168"/>
  <c r="K168"/>
  <c r="J168"/>
  <c r="I168"/>
  <c r="H168"/>
  <c r="G168"/>
  <c r="F168"/>
  <c r="E168"/>
  <c r="L167"/>
  <c r="K167"/>
  <c r="J167"/>
  <c r="I167"/>
  <c r="H167"/>
  <c r="G167"/>
  <c r="F167"/>
  <c r="E167"/>
  <c r="L166"/>
  <c r="K166"/>
  <c r="J166"/>
  <c r="I166"/>
  <c r="H166"/>
  <c r="G166"/>
  <c r="F166"/>
  <c r="E166"/>
  <c r="L165"/>
  <c r="K165"/>
  <c r="J165"/>
  <c r="I165"/>
  <c r="H165"/>
  <c r="G165"/>
  <c r="F165"/>
  <c r="E165"/>
  <c r="L162"/>
  <c r="K162"/>
  <c r="J162"/>
  <c r="I162"/>
  <c r="H162"/>
  <c r="G162"/>
  <c r="F162"/>
  <c r="E162"/>
  <c r="L161"/>
  <c r="K161"/>
  <c r="J161"/>
  <c r="I161"/>
  <c r="H161"/>
  <c r="G161"/>
  <c r="F161"/>
  <c r="E161"/>
  <c r="L160"/>
  <c r="K160"/>
  <c r="J160"/>
  <c r="I160"/>
  <c r="H160"/>
  <c r="G160"/>
  <c r="F160"/>
  <c r="E160"/>
  <c r="L159"/>
  <c r="K159"/>
  <c r="J159"/>
  <c r="I159"/>
  <c r="H159"/>
  <c r="G159"/>
  <c r="F159"/>
  <c r="E159"/>
  <c r="L158"/>
  <c r="K158"/>
  <c r="J158"/>
  <c r="I158"/>
  <c r="H158"/>
  <c r="G158"/>
  <c r="F158"/>
  <c r="E158"/>
  <c r="L157"/>
  <c r="K157"/>
  <c r="J157"/>
  <c r="I157"/>
  <c r="H157"/>
  <c r="G157"/>
  <c r="F157"/>
  <c r="E157"/>
  <c r="L156"/>
  <c r="K156"/>
  <c r="J156"/>
  <c r="I156"/>
  <c r="H156"/>
  <c r="G156"/>
  <c r="F156"/>
  <c r="E156"/>
  <c r="L155"/>
  <c r="K155"/>
  <c r="J155"/>
  <c r="I155"/>
  <c r="H155"/>
  <c r="G155"/>
  <c r="F155"/>
  <c r="E155"/>
  <c r="L154"/>
  <c r="K154"/>
  <c r="J154"/>
  <c r="I154"/>
  <c r="H154"/>
  <c r="G154"/>
  <c r="F154"/>
  <c r="E154"/>
  <c r="L153"/>
  <c r="K153"/>
  <c r="J153"/>
  <c r="I153"/>
  <c r="H153"/>
  <c r="G153"/>
  <c r="F153"/>
  <c r="E153"/>
  <c r="L152"/>
  <c r="K152"/>
  <c r="J152"/>
  <c r="I152"/>
  <c r="H152"/>
  <c r="G152"/>
  <c r="F152"/>
  <c r="E152"/>
  <c r="L151"/>
  <c r="K151"/>
  <c r="J151"/>
  <c r="I151"/>
  <c r="H151"/>
  <c r="G151"/>
  <c r="F151"/>
  <c r="E151"/>
  <c r="L150"/>
  <c r="K150"/>
  <c r="J150"/>
  <c r="I150"/>
  <c r="H150"/>
  <c r="G150"/>
  <c r="F150"/>
  <c r="E150"/>
  <c r="L149"/>
  <c r="K149"/>
  <c r="J149"/>
  <c r="I149"/>
  <c r="H149"/>
  <c r="G149"/>
  <c r="F149"/>
  <c r="E149"/>
  <c r="L148"/>
  <c r="K148"/>
  <c r="J148"/>
  <c r="I148"/>
  <c r="H148"/>
  <c r="G148"/>
  <c r="F148"/>
  <c r="E148"/>
  <c r="L147"/>
  <c r="K147"/>
  <c r="J147"/>
  <c r="I147"/>
  <c r="H147"/>
  <c r="G147"/>
  <c r="F147"/>
  <c r="E147"/>
  <c r="L146"/>
  <c r="K146"/>
  <c r="J146"/>
  <c r="I146"/>
  <c r="H146"/>
  <c r="G146"/>
  <c r="F146"/>
  <c r="E146"/>
  <c r="L145"/>
  <c r="K145"/>
  <c r="J145"/>
  <c r="I145"/>
  <c r="H145"/>
  <c r="G145"/>
  <c r="F145"/>
  <c r="E145"/>
  <c r="L144"/>
  <c r="K144"/>
  <c r="J144"/>
  <c r="I144"/>
  <c r="H144"/>
  <c r="G144"/>
  <c r="F144"/>
  <c r="E144"/>
  <c r="L143"/>
  <c r="K143"/>
  <c r="J143"/>
  <c r="I143"/>
  <c r="H143"/>
  <c r="G143"/>
  <c r="F143"/>
  <c r="E143"/>
  <c r="L142"/>
  <c r="K142"/>
  <c r="J142"/>
  <c r="I142"/>
  <c r="H142"/>
  <c r="G142"/>
  <c r="F142"/>
  <c r="E142"/>
  <c r="L141"/>
  <c r="K141"/>
  <c r="J141"/>
  <c r="I141"/>
  <c r="H141"/>
  <c r="G141"/>
  <c r="F141"/>
  <c r="E141"/>
  <c r="L138"/>
  <c r="K138"/>
  <c r="J138"/>
  <c r="I138"/>
  <c r="H138"/>
  <c r="G138"/>
  <c r="F138"/>
  <c r="E138"/>
  <c r="L137"/>
  <c r="K137"/>
  <c r="J137"/>
  <c r="I137"/>
  <c r="H137"/>
  <c r="G137"/>
  <c r="F137"/>
  <c r="E137"/>
  <c r="L136"/>
  <c r="K136"/>
  <c r="J136"/>
  <c r="I136"/>
  <c r="H136"/>
  <c r="G136"/>
  <c r="F136"/>
  <c r="E136"/>
  <c r="L135"/>
  <c r="K135"/>
  <c r="J135"/>
  <c r="I135"/>
  <c r="H135"/>
  <c r="G135"/>
  <c r="F135"/>
  <c r="E135"/>
  <c r="L134"/>
  <c r="K134"/>
  <c r="J134"/>
  <c r="I134"/>
  <c r="H134"/>
  <c r="G134"/>
  <c r="F134"/>
  <c r="E134"/>
  <c r="L133"/>
  <c r="K133"/>
  <c r="J133"/>
  <c r="I133"/>
  <c r="H133"/>
  <c r="G133"/>
  <c r="F133"/>
  <c r="E133"/>
  <c r="L132"/>
  <c r="K132"/>
  <c r="J132"/>
  <c r="I132"/>
  <c r="H132"/>
  <c r="G132"/>
  <c r="F132"/>
  <c r="E132"/>
  <c r="L131"/>
  <c r="K131"/>
  <c r="J131"/>
  <c r="I131"/>
  <c r="H131"/>
  <c r="G131"/>
  <c r="F131"/>
  <c r="E131"/>
  <c r="L130"/>
  <c r="K130"/>
  <c r="J130"/>
  <c r="I130"/>
  <c r="H130"/>
  <c r="G130"/>
  <c r="F130"/>
  <c r="E130"/>
  <c r="L129"/>
  <c r="K129"/>
  <c r="J129"/>
  <c r="I129"/>
  <c r="H129"/>
  <c r="G129"/>
  <c r="F129"/>
  <c r="E129"/>
  <c r="L128"/>
  <c r="K128"/>
  <c r="J128"/>
  <c r="I128"/>
  <c r="H128"/>
  <c r="G128"/>
  <c r="F128"/>
  <c r="E128"/>
  <c r="L127"/>
  <c r="K127"/>
  <c r="J127"/>
  <c r="I127"/>
  <c r="H127"/>
  <c r="G127"/>
  <c r="F127"/>
  <c r="E127"/>
  <c r="L126"/>
  <c r="K126"/>
  <c r="J126"/>
  <c r="I126"/>
  <c r="H126"/>
  <c r="G126"/>
  <c r="F126"/>
  <c r="E126"/>
  <c r="L125"/>
  <c r="K125"/>
  <c r="J125"/>
  <c r="I125"/>
  <c r="H125"/>
  <c r="G125"/>
  <c r="F125"/>
  <c r="E125"/>
  <c r="L124"/>
  <c r="K124"/>
  <c r="J124"/>
  <c r="I124"/>
  <c r="H124"/>
  <c r="G124"/>
  <c r="F124"/>
  <c r="E124"/>
  <c r="L123"/>
  <c r="K123"/>
  <c r="J123"/>
  <c r="I123"/>
  <c r="H123"/>
  <c r="G123"/>
  <c r="F123"/>
  <c r="E123"/>
  <c r="L122"/>
  <c r="K122"/>
  <c r="J122"/>
  <c r="I122"/>
  <c r="H122"/>
  <c r="G122"/>
  <c r="F122"/>
  <c r="E122"/>
  <c r="L121"/>
  <c r="K121"/>
  <c r="J121"/>
  <c r="I121"/>
  <c r="H121"/>
  <c r="G121"/>
  <c r="F121"/>
  <c r="E121"/>
  <c r="L120"/>
  <c r="K120"/>
  <c r="J120"/>
  <c r="I120"/>
  <c r="H120"/>
  <c r="G120"/>
  <c r="F120"/>
  <c r="E120"/>
  <c r="L119"/>
  <c r="K119"/>
  <c r="J119"/>
  <c r="I119"/>
  <c r="H119"/>
  <c r="G119"/>
  <c r="F119"/>
  <c r="E119"/>
  <c r="L118"/>
  <c r="K118"/>
  <c r="J118"/>
  <c r="I118"/>
  <c r="H118"/>
  <c r="G118"/>
  <c r="F118"/>
  <c r="E118"/>
  <c r="L117"/>
  <c r="K117"/>
  <c r="J117"/>
  <c r="I117"/>
  <c r="H117"/>
  <c r="G117"/>
  <c r="F117"/>
  <c r="E117"/>
  <c r="L114"/>
  <c r="K114"/>
  <c r="J114"/>
  <c r="I114"/>
  <c r="H114"/>
  <c r="G114"/>
  <c r="F114"/>
  <c r="E114"/>
  <c r="L113"/>
  <c r="K113"/>
  <c r="J113"/>
  <c r="I113"/>
  <c r="H113"/>
  <c r="G113"/>
  <c r="F113"/>
  <c r="E113"/>
  <c r="L112"/>
  <c r="K112"/>
  <c r="J112"/>
  <c r="I112"/>
  <c r="H112"/>
  <c r="G112"/>
  <c r="F112"/>
  <c r="E112"/>
  <c r="L111"/>
  <c r="K111"/>
  <c r="J111"/>
  <c r="I111"/>
  <c r="H111"/>
  <c r="G111"/>
  <c r="F111"/>
  <c r="E111"/>
  <c r="L110"/>
  <c r="K110"/>
  <c r="J110"/>
  <c r="I110"/>
  <c r="H110"/>
  <c r="G110"/>
  <c r="F110"/>
  <c r="E110"/>
  <c r="L109"/>
  <c r="K109"/>
  <c r="J109"/>
  <c r="I109"/>
  <c r="H109"/>
  <c r="G109"/>
  <c r="F109"/>
  <c r="E109"/>
  <c r="L108"/>
  <c r="K108"/>
  <c r="J108"/>
  <c r="I108"/>
  <c r="H108"/>
  <c r="G108"/>
  <c r="F108"/>
  <c r="E108"/>
  <c r="L107"/>
  <c r="K107"/>
  <c r="J107"/>
  <c r="I107"/>
  <c r="H107"/>
  <c r="G107"/>
  <c r="F107"/>
  <c r="E107"/>
  <c r="L106"/>
  <c r="K106"/>
  <c r="J106"/>
  <c r="I106"/>
  <c r="H106"/>
  <c r="G106"/>
  <c r="F106"/>
  <c r="E106"/>
  <c r="L105"/>
  <c r="K105"/>
  <c r="J105"/>
  <c r="I105"/>
  <c r="H105"/>
  <c r="G105"/>
  <c r="F105"/>
  <c r="E105"/>
  <c r="L104"/>
  <c r="K104"/>
  <c r="J104"/>
  <c r="I104"/>
  <c r="H104"/>
  <c r="G104"/>
  <c r="F104"/>
  <c r="E104"/>
  <c r="L103"/>
  <c r="K103"/>
  <c r="J103"/>
  <c r="I103"/>
  <c r="H103"/>
  <c r="G103"/>
  <c r="F103"/>
  <c r="E103"/>
  <c r="L102"/>
  <c r="K102"/>
  <c r="J102"/>
  <c r="I102"/>
  <c r="H102"/>
  <c r="G102"/>
  <c r="F102"/>
  <c r="E102"/>
  <c r="L101"/>
  <c r="K101"/>
  <c r="J101"/>
  <c r="I101"/>
  <c r="H101"/>
  <c r="G101"/>
  <c r="F101"/>
  <c r="E101"/>
  <c r="L100"/>
  <c r="K100"/>
  <c r="J100"/>
  <c r="I100"/>
  <c r="H100"/>
  <c r="G100"/>
  <c r="F100"/>
  <c r="E100"/>
  <c r="L99"/>
  <c r="K99"/>
  <c r="J99"/>
  <c r="I99"/>
  <c r="H99"/>
  <c r="G99"/>
  <c r="F99"/>
  <c r="E99"/>
  <c r="L98"/>
  <c r="K98"/>
  <c r="J98"/>
  <c r="I98"/>
  <c r="H98"/>
  <c r="G98"/>
  <c r="F98"/>
  <c r="E98"/>
  <c r="L97"/>
  <c r="K97"/>
  <c r="J97"/>
  <c r="I97"/>
  <c r="H97"/>
  <c r="G97"/>
  <c r="F97"/>
  <c r="E97"/>
  <c r="L96"/>
  <c r="K96"/>
  <c r="J96"/>
  <c r="I96"/>
  <c r="H96"/>
  <c r="G96"/>
  <c r="F96"/>
  <c r="E96"/>
  <c r="L95"/>
  <c r="K95"/>
  <c r="J95"/>
  <c r="I95"/>
  <c r="H95"/>
  <c r="G95"/>
  <c r="F95"/>
  <c r="E95"/>
  <c r="L94"/>
  <c r="K94"/>
  <c r="J94"/>
  <c r="I94"/>
  <c r="H94"/>
  <c r="G94"/>
  <c r="F94"/>
  <c r="E94"/>
  <c r="L93"/>
  <c r="K93"/>
  <c r="J93"/>
  <c r="I93"/>
  <c r="H93"/>
  <c r="G93"/>
  <c r="F93"/>
  <c r="E93"/>
  <c r="L90"/>
  <c r="K90"/>
  <c r="J90"/>
  <c r="I90"/>
  <c r="H90"/>
  <c r="G90"/>
  <c r="F90"/>
  <c r="E90"/>
  <c r="L89"/>
  <c r="K89"/>
  <c r="J89"/>
  <c r="I89"/>
  <c r="H89"/>
  <c r="G89"/>
  <c r="F89"/>
  <c r="E89"/>
  <c r="L88"/>
  <c r="K88"/>
  <c r="J88"/>
  <c r="I88"/>
  <c r="H88"/>
  <c r="G88"/>
  <c r="F88"/>
  <c r="E88"/>
  <c r="L87"/>
  <c r="K87"/>
  <c r="J87"/>
  <c r="I87"/>
  <c r="H87"/>
  <c r="G87"/>
  <c r="F87"/>
  <c r="E87"/>
  <c r="L86"/>
  <c r="K86"/>
  <c r="J86"/>
  <c r="I86"/>
  <c r="H86"/>
  <c r="G86"/>
  <c r="F86"/>
  <c r="E86"/>
  <c r="L85"/>
  <c r="K85"/>
  <c r="J85"/>
  <c r="I85"/>
  <c r="H85"/>
  <c r="G85"/>
  <c r="F85"/>
  <c r="E85"/>
  <c r="L84"/>
  <c r="K84"/>
  <c r="J84"/>
  <c r="I84"/>
  <c r="H84"/>
  <c r="G84"/>
  <c r="F84"/>
  <c r="E84"/>
  <c r="L83"/>
  <c r="K83"/>
  <c r="J83"/>
  <c r="I83"/>
  <c r="H83"/>
  <c r="G83"/>
  <c r="F83"/>
  <c r="E83"/>
  <c r="L82"/>
  <c r="K82"/>
  <c r="J82"/>
  <c r="I82"/>
  <c r="H82"/>
  <c r="G82"/>
  <c r="F82"/>
  <c r="E82"/>
  <c r="L81"/>
  <c r="K81"/>
  <c r="J81"/>
  <c r="I81"/>
  <c r="H81"/>
  <c r="G81"/>
  <c r="F81"/>
  <c r="E81"/>
  <c r="L80"/>
  <c r="K80"/>
  <c r="J80"/>
  <c r="I80"/>
  <c r="H80"/>
  <c r="G80"/>
  <c r="F80"/>
  <c r="E80"/>
  <c r="L79"/>
  <c r="K79"/>
  <c r="J79"/>
  <c r="I79"/>
  <c r="H79"/>
  <c r="G79"/>
  <c r="F79"/>
  <c r="E79"/>
  <c r="L78"/>
  <c r="K78"/>
  <c r="J78"/>
  <c r="I78"/>
  <c r="H78"/>
  <c r="G78"/>
  <c r="F78"/>
  <c r="E78"/>
  <c r="L77"/>
  <c r="K77"/>
  <c r="J77"/>
  <c r="I77"/>
  <c r="H77"/>
  <c r="G77"/>
  <c r="F77"/>
  <c r="E77"/>
  <c r="L76"/>
  <c r="K76"/>
  <c r="J76"/>
  <c r="I76"/>
  <c r="H76"/>
  <c r="G76"/>
  <c r="F76"/>
  <c r="E76"/>
  <c r="L75"/>
  <c r="K75"/>
  <c r="J75"/>
  <c r="I75"/>
  <c r="H75"/>
  <c r="G75"/>
  <c r="F75"/>
  <c r="E75"/>
  <c r="L74"/>
  <c r="K74"/>
  <c r="J74"/>
  <c r="I74"/>
  <c r="H74"/>
  <c r="G74"/>
  <c r="F74"/>
  <c r="E74"/>
  <c r="L73"/>
  <c r="K73"/>
  <c r="J73"/>
  <c r="I73"/>
  <c r="H73"/>
  <c r="G73"/>
  <c r="F73"/>
  <c r="E73"/>
  <c r="L72"/>
  <c r="K72"/>
  <c r="J72"/>
  <c r="I72"/>
  <c r="H72"/>
  <c r="G72"/>
  <c r="F72"/>
  <c r="E72"/>
  <c r="L71"/>
  <c r="K71"/>
  <c r="J71"/>
  <c r="I71"/>
  <c r="H71"/>
  <c r="G71"/>
  <c r="F71"/>
  <c r="E71"/>
  <c r="L70"/>
  <c r="K70"/>
  <c r="J70"/>
  <c r="I70"/>
  <c r="H70"/>
  <c r="G70"/>
  <c r="F70"/>
  <c r="E70"/>
  <c r="L69"/>
  <c r="K69"/>
  <c r="J69"/>
  <c r="I69"/>
  <c r="H69"/>
  <c r="G69"/>
  <c r="F69"/>
  <c r="E69"/>
  <c r="L66"/>
  <c r="K66"/>
  <c r="J66"/>
  <c r="I66"/>
  <c r="H66"/>
  <c r="G66"/>
  <c r="F66"/>
  <c r="E66"/>
  <c r="L65"/>
  <c r="K65"/>
  <c r="J65"/>
  <c r="I65"/>
  <c r="H65"/>
  <c r="G65"/>
  <c r="F65"/>
  <c r="E65"/>
  <c r="L64"/>
  <c r="K64"/>
  <c r="J64"/>
  <c r="I64"/>
  <c r="H64"/>
  <c r="G64"/>
  <c r="F64"/>
  <c r="E64"/>
  <c r="L63"/>
  <c r="K63"/>
  <c r="J63"/>
  <c r="I63"/>
  <c r="H63"/>
  <c r="G63"/>
  <c r="F63"/>
  <c r="E63"/>
  <c r="L62"/>
  <c r="K62"/>
  <c r="J62"/>
  <c r="I62"/>
  <c r="H62"/>
  <c r="G62"/>
  <c r="F62"/>
  <c r="E62"/>
  <c r="L61"/>
  <c r="K61"/>
  <c r="J61"/>
  <c r="I61"/>
  <c r="H61"/>
  <c r="G61"/>
  <c r="F61"/>
  <c r="E61"/>
  <c r="L60"/>
  <c r="K60"/>
  <c r="J60"/>
  <c r="I60"/>
  <c r="H60"/>
  <c r="G60"/>
  <c r="F60"/>
  <c r="E60"/>
  <c r="L59"/>
  <c r="K59"/>
  <c r="J59"/>
  <c r="I59"/>
  <c r="H59"/>
  <c r="G59"/>
  <c r="F59"/>
  <c r="E59"/>
  <c r="L58"/>
  <c r="K58"/>
  <c r="J58"/>
  <c r="I58"/>
  <c r="H58"/>
  <c r="G58"/>
  <c r="F58"/>
  <c r="E58"/>
  <c r="L57"/>
  <c r="K57"/>
  <c r="J57"/>
  <c r="I57"/>
  <c r="H57"/>
  <c r="G57"/>
  <c r="F57"/>
  <c r="E57"/>
  <c r="L56"/>
  <c r="K56"/>
  <c r="J56"/>
  <c r="I56"/>
  <c r="H56"/>
  <c r="G56"/>
  <c r="F56"/>
  <c r="E56"/>
  <c r="L55"/>
  <c r="K55"/>
  <c r="J55"/>
  <c r="I55"/>
  <c r="H55"/>
  <c r="G55"/>
  <c r="F55"/>
  <c r="E55"/>
  <c r="L54"/>
  <c r="K54"/>
  <c r="J54"/>
  <c r="I54"/>
  <c r="H54"/>
  <c r="G54"/>
  <c r="F54"/>
  <c r="E54"/>
  <c r="L53"/>
  <c r="K53"/>
  <c r="J53"/>
  <c r="I53"/>
  <c r="H53"/>
  <c r="G53"/>
  <c r="F53"/>
  <c r="E53"/>
  <c r="L52"/>
  <c r="K52"/>
  <c r="J52"/>
  <c r="I52"/>
  <c r="H52"/>
  <c r="G52"/>
  <c r="F52"/>
  <c r="E52"/>
  <c r="L51"/>
  <c r="K51"/>
  <c r="J51"/>
  <c r="I51"/>
  <c r="H51"/>
  <c r="G51"/>
  <c r="F51"/>
  <c r="E51"/>
  <c r="L50"/>
  <c r="K50"/>
  <c r="J50"/>
  <c r="I50"/>
  <c r="H50"/>
  <c r="G50"/>
  <c r="F50"/>
  <c r="E50"/>
  <c r="L49"/>
  <c r="K49"/>
  <c r="J49"/>
  <c r="I49"/>
  <c r="H49"/>
  <c r="G49"/>
  <c r="F49"/>
  <c r="E49"/>
  <c r="L48"/>
  <c r="K48"/>
  <c r="J48"/>
  <c r="I48"/>
  <c r="H48"/>
  <c r="G48"/>
  <c r="F48"/>
  <c r="E48"/>
  <c r="L47"/>
  <c r="K47"/>
  <c r="J47"/>
  <c r="I47"/>
  <c r="H47"/>
  <c r="G47"/>
  <c r="F47"/>
  <c r="E47"/>
  <c r="L46"/>
  <c r="K46"/>
  <c r="J46"/>
  <c r="I46"/>
  <c r="H46"/>
  <c r="G46"/>
  <c r="F46"/>
  <c r="E46"/>
  <c r="L45"/>
  <c r="K45"/>
  <c r="J45"/>
  <c r="I45"/>
  <c r="H45"/>
  <c r="G45"/>
  <c r="F45"/>
  <c r="E45"/>
  <c r="L42"/>
  <c r="K42"/>
  <c r="J42"/>
  <c r="I42"/>
  <c r="H42"/>
  <c r="G42"/>
  <c r="F42"/>
  <c r="E42"/>
  <c r="L41"/>
  <c r="K41"/>
  <c r="J41"/>
  <c r="I41"/>
  <c r="H41"/>
  <c r="G41"/>
  <c r="F41"/>
  <c r="E41"/>
  <c r="L40"/>
  <c r="K40"/>
  <c r="J40"/>
  <c r="I40"/>
  <c r="H40"/>
  <c r="G40"/>
  <c r="F40"/>
  <c r="E40"/>
  <c r="L39"/>
  <c r="K39"/>
  <c r="J39"/>
  <c r="I39"/>
  <c r="H39"/>
  <c r="G39"/>
  <c r="F39"/>
  <c r="E39"/>
  <c r="L38"/>
  <c r="K38"/>
  <c r="J38"/>
  <c r="I38"/>
  <c r="H38"/>
  <c r="G38"/>
  <c r="F38"/>
  <c r="E38"/>
  <c r="L37"/>
  <c r="K37"/>
  <c r="J37"/>
  <c r="I37"/>
  <c r="H37"/>
  <c r="G37"/>
  <c r="F37"/>
  <c r="E37"/>
  <c r="L36"/>
  <c r="K36"/>
  <c r="J36"/>
  <c r="I36"/>
  <c r="H36"/>
  <c r="G36"/>
  <c r="F36"/>
  <c r="E36"/>
  <c r="L35"/>
  <c r="K35"/>
  <c r="J35"/>
  <c r="I35"/>
  <c r="H35"/>
  <c r="G35"/>
  <c r="F35"/>
  <c r="E35"/>
  <c r="L34"/>
  <c r="K34"/>
  <c r="J34"/>
  <c r="I34"/>
  <c r="H34"/>
  <c r="G34"/>
  <c r="F34"/>
  <c r="E34"/>
  <c r="L33"/>
  <c r="K33"/>
  <c r="J33"/>
  <c r="I33"/>
  <c r="H33"/>
  <c r="G33"/>
  <c r="F33"/>
  <c r="E33"/>
  <c r="L32"/>
  <c r="K32"/>
  <c r="J32"/>
  <c r="I32"/>
  <c r="H32"/>
  <c r="G32"/>
  <c r="F32"/>
  <c r="E32"/>
  <c r="L31"/>
  <c r="K31"/>
  <c r="J31"/>
  <c r="I31"/>
  <c r="H31"/>
  <c r="G31"/>
  <c r="F31"/>
  <c r="E31"/>
  <c r="L30"/>
  <c r="K30"/>
  <c r="J30"/>
  <c r="I30"/>
  <c r="H30"/>
  <c r="G30"/>
  <c r="F30"/>
  <c r="E30"/>
  <c r="L29"/>
  <c r="K29"/>
  <c r="J29"/>
  <c r="I29"/>
  <c r="H29"/>
  <c r="G29"/>
  <c r="F29"/>
  <c r="E29"/>
  <c r="L28"/>
  <c r="K28"/>
  <c r="J28"/>
  <c r="I28"/>
  <c r="H28"/>
  <c r="G28"/>
  <c r="F28"/>
  <c r="E28"/>
  <c r="L27"/>
  <c r="K27"/>
  <c r="J27"/>
  <c r="I27"/>
  <c r="H27"/>
  <c r="G27"/>
  <c r="F27"/>
  <c r="E27"/>
  <c r="L26"/>
  <c r="K26"/>
  <c r="J26"/>
  <c r="I26"/>
  <c r="H26"/>
  <c r="G26"/>
  <c r="F26"/>
  <c r="E26"/>
  <c r="L25"/>
  <c r="K25"/>
  <c r="J25"/>
  <c r="I25"/>
  <c r="H25"/>
  <c r="G25"/>
  <c r="F25"/>
  <c r="E25"/>
  <c r="L24"/>
  <c r="K24"/>
  <c r="J24"/>
  <c r="I24"/>
  <c r="H24"/>
  <c r="G24"/>
  <c r="F24"/>
  <c r="E24"/>
  <c r="L23"/>
  <c r="K23"/>
  <c r="J23"/>
  <c r="I23"/>
  <c r="H23"/>
  <c r="G23"/>
  <c r="F23"/>
  <c r="E23"/>
  <c r="L22"/>
  <c r="K22"/>
  <c r="J22"/>
  <c r="I22"/>
  <c r="H22"/>
  <c r="G22"/>
  <c r="F22"/>
  <c r="E22"/>
  <c r="L21"/>
  <c r="K21"/>
  <c r="J21"/>
  <c r="I21"/>
  <c r="H21"/>
  <c r="G21"/>
  <c r="F21"/>
  <c r="E21"/>
  <c r="L18"/>
  <c r="K18"/>
  <c r="J18"/>
  <c r="I18"/>
  <c r="H18"/>
  <c r="G18"/>
  <c r="F18"/>
  <c r="E18"/>
  <c r="M207" l="1"/>
  <c r="N207" s="1"/>
  <c r="M208"/>
  <c r="N208" s="1"/>
  <c r="M209"/>
  <c r="N209" s="1"/>
  <c r="M210"/>
  <c r="N210" s="1"/>
  <c r="M213"/>
  <c r="N213" s="1"/>
  <c r="M214"/>
  <c r="N214" s="1"/>
  <c r="M215"/>
  <c r="N215" s="1"/>
  <c r="M216"/>
  <c r="N216" s="1"/>
  <c r="M217"/>
  <c r="N217" s="1"/>
  <c r="M218"/>
  <c r="N218" s="1"/>
  <c r="M219"/>
  <c r="N219" s="1"/>
  <c r="M220"/>
  <c r="N220" s="1"/>
  <c r="M221"/>
  <c r="N221" s="1"/>
  <c r="M222"/>
  <c r="N222" s="1"/>
  <c r="M223"/>
  <c r="N223" s="1"/>
  <c r="M224"/>
  <c r="N224" s="1"/>
  <c r="M225"/>
  <c r="N225" s="1"/>
  <c r="M226"/>
  <c r="N226" s="1"/>
  <c r="M227"/>
  <c r="N227" s="1"/>
  <c r="M228"/>
  <c r="N228" s="1"/>
  <c r="M229"/>
  <c r="N229" s="1"/>
  <c r="M230"/>
  <c r="N230" s="1"/>
  <c r="M231"/>
  <c r="N231" s="1"/>
  <c r="M232"/>
  <c r="N232" s="1"/>
  <c r="M233"/>
  <c r="N233" s="1"/>
  <c r="M234"/>
  <c r="N234" s="1"/>
  <c r="M235"/>
  <c r="N235" s="1"/>
  <c r="M239"/>
  <c r="N239" s="1"/>
  <c r="M240"/>
  <c r="N240" s="1"/>
  <c r="M241"/>
  <c r="N241" s="1"/>
  <c r="M242"/>
  <c r="N242" s="1"/>
  <c r="M243"/>
  <c r="N243" s="1"/>
  <c r="M244"/>
  <c r="N244" s="1"/>
  <c r="M245"/>
  <c r="N245" s="1"/>
  <c r="M246"/>
  <c r="N246" s="1"/>
  <c r="M247"/>
  <c r="N247" s="1"/>
  <c r="M248"/>
  <c r="N248" s="1"/>
  <c r="M249"/>
  <c r="N249" s="1"/>
  <c r="M250"/>
  <c r="N250" s="1"/>
  <c r="M251"/>
  <c r="N251" s="1"/>
  <c r="M252"/>
  <c r="N252" s="1"/>
  <c r="M253"/>
  <c r="N253" s="1"/>
  <c r="M254"/>
  <c r="N254" s="1"/>
  <c r="M255"/>
  <c r="N255" s="1"/>
  <c r="M256"/>
  <c r="N256" s="1"/>
  <c r="M257"/>
  <c r="N257" s="1"/>
  <c r="M258"/>
  <c r="N258" s="1"/>
  <c r="M259"/>
  <c r="N259" s="1"/>
  <c r="M260"/>
  <c r="N260" s="1"/>
  <c r="M261"/>
  <c r="N261" s="1"/>
  <c r="M266"/>
  <c r="N266" s="1"/>
  <c r="M267"/>
  <c r="N267" s="1"/>
  <c r="M268"/>
  <c r="N268" s="1"/>
  <c r="M269"/>
  <c r="N269" s="1"/>
  <c r="M270"/>
  <c r="N270" s="1"/>
  <c r="M271"/>
  <c r="N271" s="1"/>
  <c r="M272"/>
  <c r="N272" s="1"/>
  <c r="M273"/>
  <c r="N273" s="1"/>
  <c r="M274"/>
  <c r="N274" s="1"/>
  <c r="M275"/>
  <c r="N275" s="1"/>
  <c r="M276"/>
  <c r="N276" s="1"/>
  <c r="M277"/>
  <c r="N277" s="1"/>
  <c r="M278"/>
  <c r="N278" s="1"/>
  <c r="M279"/>
  <c r="N279" s="1"/>
  <c r="M280"/>
  <c r="N280" s="1"/>
  <c r="M281"/>
  <c r="N281" s="1"/>
  <c r="M282"/>
  <c r="N282" s="1"/>
  <c r="M283"/>
  <c r="N283" s="1"/>
  <c r="M284"/>
  <c r="N284" s="1"/>
  <c r="M285"/>
  <c r="N285" s="1"/>
  <c r="M286"/>
  <c r="N286" s="1"/>
  <c r="M287"/>
  <c r="N287" s="1"/>
  <c r="M288"/>
  <c r="N288" s="1"/>
  <c r="M291"/>
  <c r="N291" s="1"/>
  <c r="M292"/>
  <c r="N292" s="1"/>
  <c r="M293"/>
  <c r="N293" s="1"/>
  <c r="M294"/>
  <c r="N294" s="1"/>
  <c r="M295"/>
  <c r="N295" s="1"/>
  <c r="M296"/>
  <c r="N296" s="1"/>
  <c r="M297"/>
  <c r="N297" s="1"/>
  <c r="M298"/>
  <c r="N298" s="1"/>
  <c r="M299"/>
  <c r="N299" s="1"/>
  <c r="M300"/>
  <c r="N300" s="1"/>
  <c r="M301"/>
  <c r="N301" s="1"/>
  <c r="M302"/>
  <c r="N302" s="1"/>
  <c r="M303"/>
  <c r="N303" s="1"/>
  <c r="M304"/>
  <c r="N304" s="1"/>
  <c r="M305"/>
  <c r="N305" s="1"/>
  <c r="M306"/>
  <c r="N306" s="1"/>
  <c r="M307"/>
  <c r="N307" s="1"/>
  <c r="M308"/>
  <c r="N308" s="1"/>
  <c r="M309"/>
  <c r="N309" s="1"/>
  <c r="M310"/>
  <c r="N310" s="1"/>
  <c r="M311"/>
  <c r="N311" s="1"/>
  <c r="M312"/>
  <c r="N312" s="1"/>
  <c r="M313"/>
  <c r="N313" s="1"/>
  <c r="M317"/>
  <c r="N317" s="1"/>
  <c r="M332"/>
  <c r="N332" s="1"/>
  <c r="M333"/>
  <c r="N333" s="1"/>
  <c r="M334"/>
  <c r="N334" s="1"/>
  <c r="M335"/>
  <c r="N335" s="1"/>
  <c r="M336"/>
  <c r="N336" s="1"/>
  <c r="M337"/>
  <c r="N337" s="1"/>
  <c r="M338"/>
  <c r="N338" s="1"/>
  <c r="M339"/>
  <c r="N339" s="1"/>
  <c r="M344"/>
  <c r="N344" s="1"/>
  <c r="M345"/>
  <c r="N345" s="1"/>
  <c r="M346"/>
  <c r="N346" s="1"/>
  <c r="M347"/>
  <c r="N347" s="1"/>
  <c r="M348"/>
  <c r="N348" s="1"/>
  <c r="M349"/>
  <c r="N349" s="1"/>
  <c r="M350"/>
  <c r="N350" s="1"/>
  <c r="M351"/>
  <c r="N351" s="1"/>
  <c r="M352"/>
  <c r="N352" s="1"/>
  <c r="M353"/>
  <c r="N353" s="1"/>
  <c r="M354"/>
  <c r="N354" s="1"/>
  <c r="M355"/>
  <c r="N355" s="1"/>
  <c r="M356"/>
  <c r="N356" s="1"/>
  <c r="M357"/>
  <c r="N357" s="1"/>
  <c r="M358"/>
  <c r="N358" s="1"/>
  <c r="M359"/>
  <c r="N359" s="1"/>
  <c r="M360"/>
  <c r="N360" s="1"/>
  <c r="M361"/>
  <c r="N361" s="1"/>
  <c r="M362"/>
  <c r="N362" s="1"/>
  <c r="M363"/>
  <c r="N363" s="1"/>
  <c r="M364"/>
  <c r="N364" s="1"/>
  <c r="M365"/>
  <c r="N365" s="1"/>
  <c r="M366"/>
  <c r="N366" s="1"/>
  <c r="M370"/>
  <c r="N370" s="1"/>
  <c r="M371"/>
  <c r="N371" s="1"/>
  <c r="M372"/>
  <c r="N372" s="1"/>
  <c r="M373"/>
  <c r="N373" s="1"/>
  <c r="M374"/>
  <c r="N374" s="1"/>
  <c r="M375"/>
  <c r="N375" s="1"/>
  <c r="M376"/>
  <c r="N376" s="1"/>
  <c r="M377"/>
  <c r="N377" s="1"/>
  <c r="M378"/>
  <c r="N378" s="1"/>
  <c r="M379"/>
  <c r="N379" s="1"/>
  <c r="M380"/>
  <c r="N380" s="1"/>
  <c r="M381"/>
  <c r="N381" s="1"/>
  <c r="M382"/>
  <c r="N382" s="1"/>
  <c r="M383"/>
  <c r="N383" s="1"/>
  <c r="M384"/>
  <c r="N384" s="1"/>
  <c r="M385"/>
  <c r="N385" s="1"/>
  <c r="M386"/>
  <c r="N386" s="1"/>
  <c r="M387"/>
  <c r="N387" s="1"/>
  <c r="M388"/>
  <c r="N388" s="1"/>
  <c r="M389"/>
  <c r="N389" s="1"/>
  <c r="M390"/>
  <c r="N390" s="1"/>
  <c r="M391"/>
  <c r="N391" s="1"/>
  <c r="M392"/>
  <c r="N392" s="1"/>
  <c r="M396"/>
  <c r="N396" s="1"/>
  <c r="M397"/>
  <c r="N397" s="1"/>
  <c r="M398"/>
  <c r="N398" s="1"/>
  <c r="M399"/>
  <c r="N399" s="1"/>
  <c r="M400"/>
  <c r="N400" s="1"/>
  <c r="M401"/>
  <c r="N401" s="1"/>
  <c r="M402"/>
  <c r="N402" s="1"/>
  <c r="M403"/>
  <c r="N403" s="1"/>
  <c r="M404"/>
  <c r="N404" s="1"/>
  <c r="M405"/>
  <c r="N405" s="1"/>
  <c r="M406"/>
  <c r="N406" s="1"/>
  <c r="M407"/>
  <c r="N407" s="1"/>
  <c r="M408"/>
  <c r="N408" s="1"/>
  <c r="M409"/>
  <c r="N409" s="1"/>
  <c r="M410"/>
  <c r="N410" s="1"/>
  <c r="M411"/>
  <c r="N411" s="1"/>
  <c r="M412"/>
  <c r="N412" s="1"/>
  <c r="M413"/>
  <c r="N413" s="1"/>
  <c r="M414"/>
  <c r="N414" s="1"/>
  <c r="M415"/>
  <c r="N415" s="1"/>
  <c r="M416"/>
  <c r="N416" s="1"/>
  <c r="M417"/>
  <c r="N417" s="1"/>
  <c r="M418"/>
  <c r="N418" s="1"/>
  <c r="M423"/>
  <c r="N423" s="1"/>
  <c r="M424"/>
  <c r="N424" s="1"/>
  <c r="M18"/>
  <c r="N18" s="1"/>
  <c r="M21"/>
  <c r="N21" s="1"/>
  <c r="M22"/>
  <c r="N22" s="1"/>
  <c r="M23"/>
  <c r="N23" s="1"/>
  <c r="M24"/>
  <c r="N24" s="1"/>
  <c r="M25"/>
  <c r="N25" s="1"/>
  <c r="M26"/>
  <c r="N26" s="1"/>
  <c r="M27"/>
  <c r="N27" s="1"/>
  <c r="M28"/>
  <c r="N28" s="1"/>
  <c r="M29"/>
  <c r="N29" s="1"/>
  <c r="M30"/>
  <c r="N30" s="1"/>
  <c r="M31"/>
  <c r="N31" s="1"/>
  <c r="M32"/>
  <c r="N32" s="1"/>
  <c r="M33"/>
  <c r="N33" s="1"/>
  <c r="M34"/>
  <c r="N34" s="1"/>
  <c r="M35"/>
  <c r="N35" s="1"/>
  <c r="M36"/>
  <c r="N36" s="1"/>
  <c r="M37"/>
  <c r="N37" s="1"/>
  <c r="M38"/>
  <c r="N38" s="1"/>
  <c r="M39"/>
  <c r="N39" s="1"/>
  <c r="M40"/>
  <c r="N40" s="1"/>
  <c r="M41"/>
  <c r="N41" s="1"/>
  <c r="M42"/>
  <c r="N42" s="1"/>
  <c r="M45"/>
  <c r="N45" s="1"/>
  <c r="M46"/>
  <c r="N46" s="1"/>
  <c r="M47"/>
  <c r="N47" s="1"/>
  <c r="M48"/>
  <c r="N48" s="1"/>
  <c r="M49"/>
  <c r="N49" s="1"/>
  <c r="M50"/>
  <c r="N50" s="1"/>
  <c r="M51"/>
  <c r="N51" s="1"/>
  <c r="M52"/>
  <c r="N52" s="1"/>
  <c r="M53"/>
  <c r="N53" s="1"/>
  <c r="M54"/>
  <c r="N54" s="1"/>
  <c r="M55"/>
  <c r="N55" s="1"/>
  <c r="M56"/>
  <c r="N56" s="1"/>
  <c r="M57"/>
  <c r="N57" s="1"/>
  <c r="M58"/>
  <c r="N58" s="1"/>
  <c r="M59"/>
  <c r="N59" s="1"/>
  <c r="M60"/>
  <c r="N60" s="1"/>
  <c r="M61"/>
  <c r="N61" s="1"/>
  <c r="M62"/>
  <c r="N62" s="1"/>
  <c r="M63"/>
  <c r="N63" s="1"/>
  <c r="M64"/>
  <c r="N64" s="1"/>
  <c r="M65"/>
  <c r="N65" s="1"/>
  <c r="M66"/>
  <c r="N66" s="1"/>
  <c r="M69"/>
  <c r="N69" s="1"/>
  <c r="M70"/>
  <c r="N70" s="1"/>
  <c r="M71"/>
  <c r="N71" s="1"/>
  <c r="M72"/>
  <c r="N72" s="1"/>
  <c r="M73"/>
  <c r="N73" s="1"/>
  <c r="M74"/>
  <c r="N74" s="1"/>
  <c r="M75"/>
  <c r="N75" s="1"/>
  <c r="M76"/>
  <c r="N76" s="1"/>
  <c r="M77"/>
  <c r="N77" s="1"/>
  <c r="M78"/>
  <c r="N78" s="1"/>
  <c r="M79"/>
  <c r="N79" s="1"/>
  <c r="M80"/>
  <c r="N80" s="1"/>
  <c r="M81"/>
  <c r="N81" s="1"/>
  <c r="M82"/>
  <c r="N82" s="1"/>
  <c r="M83"/>
  <c r="N83" s="1"/>
  <c r="M84"/>
  <c r="N84" s="1"/>
  <c r="M85"/>
  <c r="N85" s="1"/>
  <c r="M86"/>
  <c r="N86" s="1"/>
  <c r="M87"/>
  <c r="N87" s="1"/>
  <c r="M88"/>
  <c r="N88" s="1"/>
  <c r="M89"/>
  <c r="N89" s="1"/>
  <c r="M90"/>
  <c r="N90" s="1"/>
  <c r="M93"/>
  <c r="N93" s="1"/>
  <c r="M94"/>
  <c r="N94" s="1"/>
  <c r="M95"/>
  <c r="N95" s="1"/>
  <c r="M96"/>
  <c r="N96" s="1"/>
  <c r="M97"/>
  <c r="N97" s="1"/>
  <c r="M98"/>
  <c r="N98" s="1"/>
  <c r="M99"/>
  <c r="N99" s="1"/>
  <c r="M100"/>
  <c r="N100" s="1"/>
  <c r="M101"/>
  <c r="N101" s="1"/>
  <c r="M102"/>
  <c r="N102" s="1"/>
  <c r="M103"/>
  <c r="N103" s="1"/>
  <c r="M104"/>
  <c r="N104" s="1"/>
  <c r="M105"/>
  <c r="N105" s="1"/>
  <c r="M106"/>
  <c r="N106" s="1"/>
  <c r="M107"/>
  <c r="N107" s="1"/>
  <c r="M108"/>
  <c r="N108" s="1"/>
  <c r="M109"/>
  <c r="N109" s="1"/>
  <c r="M110"/>
  <c r="N110" s="1"/>
  <c r="M111"/>
  <c r="N111" s="1"/>
  <c r="M112"/>
  <c r="N112" s="1"/>
  <c r="M113"/>
  <c r="N113" s="1"/>
  <c r="M114"/>
  <c r="N114" s="1"/>
  <c r="M117"/>
  <c r="N117" s="1"/>
  <c r="M118"/>
  <c r="N118" s="1"/>
  <c r="M119"/>
  <c r="N119" s="1"/>
  <c r="M120"/>
  <c r="N120" s="1"/>
  <c r="M121"/>
  <c r="N121" s="1"/>
  <c r="M122"/>
  <c r="N122" s="1"/>
  <c r="M123"/>
  <c r="N123" s="1"/>
  <c r="M124"/>
  <c r="N124" s="1"/>
  <c r="M125"/>
  <c r="N125" s="1"/>
  <c r="M126"/>
  <c r="N126" s="1"/>
  <c r="M127"/>
  <c r="N127" s="1"/>
  <c r="M128"/>
  <c r="N128" s="1"/>
  <c r="M129"/>
  <c r="N129" s="1"/>
  <c r="M130"/>
  <c r="N130" s="1"/>
  <c r="M131"/>
  <c r="N131" s="1"/>
  <c r="M132"/>
  <c r="N132" s="1"/>
  <c r="M133"/>
  <c r="N133" s="1"/>
  <c r="M134"/>
  <c r="N134" s="1"/>
  <c r="M136"/>
  <c r="N136" s="1"/>
  <c r="M137"/>
  <c r="N137" s="1"/>
  <c r="M138"/>
  <c r="N138" s="1"/>
  <c r="M141"/>
  <c r="N141" s="1"/>
  <c r="M142"/>
  <c r="N142" s="1"/>
  <c r="M143"/>
  <c r="N143" s="1"/>
  <c r="M144"/>
  <c r="N144" s="1"/>
  <c r="M145"/>
  <c r="N145" s="1"/>
  <c r="M146"/>
  <c r="N146" s="1"/>
  <c r="M147"/>
  <c r="N147" s="1"/>
  <c r="M148"/>
  <c r="N148" s="1"/>
  <c r="M149"/>
  <c r="N149" s="1"/>
  <c r="M150"/>
  <c r="N150" s="1"/>
  <c r="M151"/>
  <c r="N151" s="1"/>
  <c r="M152"/>
  <c r="N152" s="1"/>
  <c r="M153"/>
  <c r="N153" s="1"/>
  <c r="M154"/>
  <c r="N154" s="1"/>
  <c r="M155"/>
  <c r="N155" s="1"/>
  <c r="M156"/>
  <c r="N156" s="1"/>
  <c r="M157"/>
  <c r="N157" s="1"/>
  <c r="M158"/>
  <c r="N158" s="1"/>
  <c r="M159"/>
  <c r="N159" s="1"/>
  <c r="M160"/>
  <c r="N160" s="1"/>
  <c r="M161"/>
  <c r="N161" s="1"/>
  <c r="M162"/>
  <c r="N162" s="1"/>
  <c r="M165"/>
  <c r="N165" s="1"/>
  <c r="M166"/>
  <c r="N166" s="1"/>
  <c r="M167"/>
  <c r="N167" s="1"/>
  <c r="M168"/>
  <c r="N168" s="1"/>
  <c r="M169"/>
  <c r="N169" s="1"/>
  <c r="M170"/>
  <c r="N170" s="1"/>
  <c r="M171"/>
  <c r="N171" s="1"/>
  <c r="M172"/>
  <c r="N172" s="1"/>
  <c r="M173"/>
  <c r="N173" s="1"/>
  <c r="M174"/>
  <c r="N174" s="1"/>
  <c r="M175"/>
  <c r="N175" s="1"/>
  <c r="M176"/>
  <c r="N176" s="1"/>
  <c r="M177"/>
  <c r="N177" s="1"/>
  <c r="M178"/>
  <c r="N178" s="1"/>
  <c r="M179"/>
  <c r="N179" s="1"/>
  <c r="M180"/>
  <c r="N180" s="1"/>
  <c r="M181"/>
  <c r="N181" s="1"/>
  <c r="M182"/>
  <c r="N182" s="1"/>
  <c r="M183"/>
  <c r="N183" s="1"/>
  <c r="M184"/>
  <c r="N184" s="1"/>
  <c r="M185"/>
  <c r="N185" s="1"/>
  <c r="M186"/>
  <c r="N186" s="1"/>
  <c r="M189"/>
  <c r="N189" s="1"/>
  <c r="M190"/>
  <c r="N190" s="1"/>
  <c r="M191"/>
  <c r="N191" s="1"/>
  <c r="M192"/>
  <c r="N192" s="1"/>
  <c r="M193"/>
  <c r="N193" s="1"/>
  <c r="M194"/>
  <c r="N194" s="1"/>
  <c r="M195"/>
  <c r="N195" s="1"/>
  <c r="M196"/>
  <c r="N196" s="1"/>
  <c r="M197"/>
  <c r="N197" s="1"/>
  <c r="M198"/>
  <c r="N198" s="1"/>
  <c r="M199"/>
  <c r="N199" s="1"/>
  <c r="M200"/>
  <c r="N200" s="1"/>
  <c r="M201"/>
  <c r="N201" s="1"/>
  <c r="M202"/>
  <c r="N202" s="1"/>
  <c r="M203"/>
  <c r="N203" s="1"/>
  <c r="M204"/>
  <c r="N204" s="1"/>
  <c r="M205"/>
  <c r="N205" s="1"/>
  <c r="M206"/>
  <c r="N206" s="1"/>
  <c r="M135"/>
  <c r="N135" s="1"/>
  <c r="H225" i="15" l="1"/>
  <c r="G213"/>
  <c r="E213"/>
  <c r="L212"/>
  <c r="G211"/>
  <c r="G205"/>
  <c r="E205"/>
  <c r="K202"/>
  <c r="I202"/>
  <c r="L198"/>
  <c r="E198"/>
  <c r="L194"/>
  <c r="F194"/>
  <c r="F193"/>
  <c r="E193"/>
  <c r="K190"/>
  <c r="H190"/>
  <c r="E187"/>
  <c r="L186"/>
  <c r="G186"/>
  <c r="L184"/>
  <c r="E184"/>
  <c r="F181"/>
  <c r="E181"/>
  <c r="I176"/>
  <c r="E176"/>
  <c r="K174"/>
  <c r="G174"/>
  <c r="E171"/>
  <c r="L169"/>
  <c r="L168"/>
  <c r="H168"/>
  <c r="G164"/>
  <c r="F164"/>
  <c r="L161"/>
  <c r="I161"/>
  <c r="G160"/>
  <c r="K158"/>
  <c r="G157"/>
  <c r="E157"/>
  <c r="K155"/>
  <c r="F155"/>
  <c r="L153"/>
  <c r="G153"/>
  <c r="L150"/>
  <c r="F149"/>
  <c r="K143"/>
  <c r="G143"/>
  <c r="E140"/>
  <c r="L139"/>
  <c r="L137"/>
  <c r="L136"/>
  <c r="E136"/>
  <c r="L134"/>
  <c r="F134"/>
  <c r="L131"/>
  <c r="K131"/>
  <c r="E127"/>
  <c r="L126"/>
  <c r="I126"/>
  <c r="I121"/>
  <c r="F121"/>
  <c r="G119"/>
  <c r="L114"/>
  <c r="I114"/>
  <c r="I110"/>
  <c r="G110"/>
  <c r="H107"/>
  <c r="F107"/>
  <c r="G91"/>
  <c r="L86"/>
  <c r="E86"/>
  <c r="L85"/>
  <c r="E85"/>
  <c r="E81"/>
  <c r="L80"/>
  <c r="J80"/>
  <c r="E73"/>
  <c r="E65"/>
  <c r="E64"/>
  <c r="I63"/>
  <c r="H61"/>
  <c r="G61"/>
  <c r="L53"/>
  <c r="I53"/>
  <c r="K49"/>
  <c r="E49"/>
  <c r="L48"/>
  <c r="H48"/>
  <c r="E44"/>
  <c r="L42"/>
  <c r="H42"/>
  <c r="E41"/>
  <c r="L39"/>
  <c r="K39"/>
  <c r="L37"/>
  <c r="L35"/>
  <c r="I26"/>
  <c r="G26"/>
  <c r="L23"/>
  <c r="AE285" i="4" l="1"/>
  <c r="AE284"/>
  <c r="K11" l="1"/>
  <c r="K12"/>
  <c r="K13"/>
  <c r="K14"/>
  <c r="K15"/>
  <c r="K16"/>
  <c r="K17"/>
  <c r="M17" s="1"/>
  <c r="K18"/>
  <c r="K19"/>
  <c r="M19" s="1"/>
  <c r="K20"/>
  <c r="K21"/>
  <c r="M21" s="1"/>
  <c r="K22"/>
  <c r="K23"/>
  <c r="M23" s="1"/>
  <c r="K24"/>
  <c r="K25"/>
  <c r="M25" s="1"/>
  <c r="K26"/>
  <c r="K27"/>
  <c r="M27" s="1"/>
  <c r="K28"/>
  <c r="K29"/>
  <c r="M29" s="1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M11"/>
  <c r="M12"/>
  <c r="M13"/>
  <c r="M14"/>
  <c r="M15"/>
  <c r="M16"/>
  <c r="M18"/>
  <c r="M20"/>
  <c r="M22"/>
  <c r="M24"/>
  <c r="M26"/>
  <c r="M28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F320" i="10" s="1"/>
  <c r="P11" i="4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R51" s="1"/>
  <c r="P52"/>
  <c r="P53"/>
  <c r="R53" s="1"/>
  <c r="P54"/>
  <c r="P55"/>
  <c r="R55" s="1"/>
  <c r="P56"/>
  <c r="P57"/>
  <c r="R57" s="1"/>
  <c r="P58"/>
  <c r="P59"/>
  <c r="R59" s="1"/>
  <c r="P60"/>
  <c r="P61"/>
  <c r="R61" s="1"/>
  <c r="P62"/>
  <c r="P63"/>
  <c r="R63" s="1"/>
  <c r="P64"/>
  <c r="P65"/>
  <c r="R65" s="1"/>
  <c r="P66"/>
  <c r="P67"/>
  <c r="R67" s="1"/>
  <c r="P68"/>
  <c r="P69"/>
  <c r="R69" s="1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R114" s="1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R313" s="1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R333" s="1"/>
  <c r="P334"/>
  <c r="P335"/>
  <c r="P336"/>
  <c r="P337"/>
  <c r="P338"/>
  <c r="P339"/>
  <c r="P340"/>
  <c r="P341"/>
  <c r="P342"/>
  <c r="P343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2"/>
  <c r="R54"/>
  <c r="R56"/>
  <c r="R58"/>
  <c r="R60"/>
  <c r="R62"/>
  <c r="R64"/>
  <c r="R66"/>
  <c r="R68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G219" i="10" s="1"/>
  <c r="R200" i="4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4"/>
  <c r="R335"/>
  <c r="R336"/>
  <c r="R337"/>
  <c r="R338"/>
  <c r="R339"/>
  <c r="R340"/>
  <c r="R341"/>
  <c r="R342"/>
  <c r="R343"/>
  <c r="G320" i="10" s="1"/>
  <c r="U11" i="4"/>
  <c r="W11" s="1"/>
  <c r="U12"/>
  <c r="U13"/>
  <c r="W13" s="1"/>
  <c r="U14"/>
  <c r="U15"/>
  <c r="W15" s="1"/>
  <c r="U16"/>
  <c r="U17"/>
  <c r="W17" s="1"/>
  <c r="U18"/>
  <c r="U19"/>
  <c r="W19" s="1"/>
  <c r="U20"/>
  <c r="U21"/>
  <c r="W21" s="1"/>
  <c r="U22"/>
  <c r="U23"/>
  <c r="W23" s="1"/>
  <c r="U24"/>
  <c r="U25"/>
  <c r="W25" s="1"/>
  <c r="U26"/>
  <c r="U27"/>
  <c r="W27" s="1"/>
  <c r="U28"/>
  <c r="U29"/>
  <c r="W29" s="1"/>
  <c r="U30"/>
  <c r="U31"/>
  <c r="W31" s="1"/>
  <c r="U32"/>
  <c r="U33"/>
  <c r="W33" s="1"/>
  <c r="U34"/>
  <c r="U35"/>
  <c r="W35" s="1"/>
  <c r="U36"/>
  <c r="U37"/>
  <c r="W37" s="1"/>
  <c r="U38"/>
  <c r="U39"/>
  <c r="W39" s="1"/>
  <c r="U40"/>
  <c r="U41"/>
  <c r="W41" s="1"/>
  <c r="U42"/>
  <c r="U43"/>
  <c r="W43" s="1"/>
  <c r="U44"/>
  <c r="U45"/>
  <c r="W45" s="1"/>
  <c r="U46"/>
  <c r="U47"/>
  <c r="W47" s="1"/>
  <c r="U48"/>
  <c r="U49"/>
  <c r="W49" s="1"/>
  <c r="U50"/>
  <c r="W50" s="1"/>
  <c r="U51"/>
  <c r="U52"/>
  <c r="W52" s="1"/>
  <c r="U53"/>
  <c r="W53" s="1"/>
  <c r="U54"/>
  <c r="W54" s="1"/>
  <c r="U55"/>
  <c r="U56"/>
  <c r="W56" s="1"/>
  <c r="U57"/>
  <c r="W57" s="1"/>
  <c r="U58"/>
  <c r="W58" s="1"/>
  <c r="U59"/>
  <c r="U60"/>
  <c r="W60" s="1"/>
  <c r="U61"/>
  <c r="W61" s="1"/>
  <c r="U62"/>
  <c r="W62" s="1"/>
  <c r="U63"/>
  <c r="U64"/>
  <c r="W64" s="1"/>
  <c r="U65"/>
  <c r="W65" s="1"/>
  <c r="U66"/>
  <c r="W66" s="1"/>
  <c r="U67"/>
  <c r="U68"/>
  <c r="W68" s="1"/>
  <c r="U69"/>
  <c r="W69" s="1"/>
  <c r="U70"/>
  <c r="W70" s="1"/>
  <c r="U71"/>
  <c r="U72"/>
  <c r="W72" s="1"/>
  <c r="U73"/>
  <c r="W73" s="1"/>
  <c r="U74"/>
  <c r="W74" s="1"/>
  <c r="U75"/>
  <c r="U76"/>
  <c r="W76" s="1"/>
  <c r="U77"/>
  <c r="W77" s="1"/>
  <c r="U78"/>
  <c r="W78" s="1"/>
  <c r="U79"/>
  <c r="U80"/>
  <c r="W80" s="1"/>
  <c r="U81"/>
  <c r="W81" s="1"/>
  <c r="U82"/>
  <c r="W82" s="1"/>
  <c r="U83"/>
  <c r="U84"/>
  <c r="W84" s="1"/>
  <c r="U85"/>
  <c r="W85" s="1"/>
  <c r="U86"/>
  <c r="W86" s="1"/>
  <c r="U87"/>
  <c r="W87" s="1"/>
  <c r="U88"/>
  <c r="W88" s="1"/>
  <c r="U89"/>
  <c r="W89" s="1"/>
  <c r="U90"/>
  <c r="U91"/>
  <c r="W91" s="1"/>
  <c r="U92"/>
  <c r="U93"/>
  <c r="W93" s="1"/>
  <c r="U94"/>
  <c r="U95"/>
  <c r="W95" s="1"/>
  <c r="U96"/>
  <c r="U97"/>
  <c r="W97" s="1"/>
  <c r="U98"/>
  <c r="U99"/>
  <c r="W99" s="1"/>
  <c r="U100"/>
  <c r="U101"/>
  <c r="W101" s="1"/>
  <c r="U102"/>
  <c r="U103"/>
  <c r="W103" s="1"/>
  <c r="U104"/>
  <c r="U105"/>
  <c r="W105" s="1"/>
  <c r="U106"/>
  <c r="U107"/>
  <c r="W107" s="1"/>
  <c r="U108"/>
  <c r="U109"/>
  <c r="W109" s="1"/>
  <c r="U110"/>
  <c r="U111"/>
  <c r="W111" s="1"/>
  <c r="U112"/>
  <c r="U113"/>
  <c r="W113" s="1"/>
  <c r="U114"/>
  <c r="U115"/>
  <c r="W115" s="1"/>
  <c r="U116"/>
  <c r="U117"/>
  <c r="W117" s="1"/>
  <c r="U118"/>
  <c r="U119"/>
  <c r="W119" s="1"/>
  <c r="U120"/>
  <c r="U121"/>
  <c r="W121" s="1"/>
  <c r="U122"/>
  <c r="U123"/>
  <c r="W123" s="1"/>
  <c r="U124"/>
  <c r="U125"/>
  <c r="W125" s="1"/>
  <c r="U126"/>
  <c r="U127"/>
  <c r="U128"/>
  <c r="U129"/>
  <c r="U130"/>
  <c r="W130" s="1"/>
  <c r="U131"/>
  <c r="W131" s="1"/>
  <c r="U132"/>
  <c r="W132" s="1"/>
  <c r="U133"/>
  <c r="U134"/>
  <c r="W134" s="1"/>
  <c r="U135"/>
  <c r="W135" s="1"/>
  <c r="U136"/>
  <c r="W136" s="1"/>
  <c r="U137"/>
  <c r="W137" s="1"/>
  <c r="U138"/>
  <c r="W138" s="1"/>
  <c r="U139"/>
  <c r="W139" s="1"/>
  <c r="U140"/>
  <c r="W140" s="1"/>
  <c r="U141"/>
  <c r="U142"/>
  <c r="W142" s="1"/>
  <c r="U143"/>
  <c r="W143" s="1"/>
  <c r="U144"/>
  <c r="W144" s="1"/>
  <c r="U145"/>
  <c r="W145" s="1"/>
  <c r="U146"/>
  <c r="W146" s="1"/>
  <c r="U147"/>
  <c r="W147" s="1"/>
  <c r="U148"/>
  <c r="W148" s="1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W170" s="1"/>
  <c r="U171"/>
  <c r="W171" s="1"/>
  <c r="U172"/>
  <c r="W172" s="1"/>
  <c r="U173"/>
  <c r="W173" s="1"/>
  <c r="U174"/>
  <c r="W174" s="1"/>
  <c r="U175"/>
  <c r="W175" s="1"/>
  <c r="U176"/>
  <c r="W176" s="1"/>
  <c r="U177"/>
  <c r="U178"/>
  <c r="W178" s="1"/>
  <c r="U179"/>
  <c r="W179" s="1"/>
  <c r="U180"/>
  <c r="W180" s="1"/>
  <c r="U181"/>
  <c r="W181" s="1"/>
  <c r="U182"/>
  <c r="W182" s="1"/>
  <c r="U183"/>
  <c r="W183" s="1"/>
  <c r="U184"/>
  <c r="W184" s="1"/>
  <c r="U185"/>
  <c r="U186"/>
  <c r="W186" s="1"/>
  <c r="U187"/>
  <c r="W187" s="1"/>
  <c r="U188"/>
  <c r="W188" s="1"/>
  <c r="U189"/>
  <c r="W189" s="1"/>
  <c r="U190"/>
  <c r="W190" s="1"/>
  <c r="U191"/>
  <c r="W191" s="1"/>
  <c r="U192"/>
  <c r="W192" s="1"/>
  <c r="U193"/>
  <c r="U194"/>
  <c r="W194" s="1"/>
  <c r="U195"/>
  <c r="W195" s="1"/>
  <c r="U196"/>
  <c r="W196" s="1"/>
  <c r="U197"/>
  <c r="U198"/>
  <c r="W198" s="1"/>
  <c r="U199"/>
  <c r="W199" s="1"/>
  <c r="U200"/>
  <c r="W200" s="1"/>
  <c r="U201"/>
  <c r="U202"/>
  <c r="W202" s="1"/>
  <c r="U203"/>
  <c r="W203" s="1"/>
  <c r="U204"/>
  <c r="W204" s="1"/>
  <c r="U205"/>
  <c r="U206"/>
  <c r="W206" s="1"/>
  <c r="U207"/>
  <c r="W207" s="1"/>
  <c r="U208"/>
  <c r="W208" s="1"/>
  <c r="U209"/>
  <c r="U210"/>
  <c r="W210" s="1"/>
  <c r="U211"/>
  <c r="W211" s="1"/>
  <c r="U212"/>
  <c r="U213"/>
  <c r="W213" s="1"/>
  <c r="U214"/>
  <c r="U215"/>
  <c r="W215" s="1"/>
  <c r="U216"/>
  <c r="U217"/>
  <c r="W217" s="1"/>
  <c r="U218"/>
  <c r="U219"/>
  <c r="W219" s="1"/>
  <c r="U220"/>
  <c r="U221"/>
  <c r="W221" s="1"/>
  <c r="U222"/>
  <c r="U223"/>
  <c r="W223" s="1"/>
  <c r="U224"/>
  <c r="U225"/>
  <c r="W225" s="1"/>
  <c r="U226"/>
  <c r="U227"/>
  <c r="W227" s="1"/>
  <c r="U228"/>
  <c r="U229"/>
  <c r="W229" s="1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W270" s="1"/>
  <c r="U271"/>
  <c r="U272"/>
  <c r="W272" s="1"/>
  <c r="U273"/>
  <c r="W273" s="1"/>
  <c r="U274"/>
  <c r="W274" s="1"/>
  <c r="U275"/>
  <c r="U276"/>
  <c r="W276" s="1"/>
  <c r="U277"/>
  <c r="U278"/>
  <c r="W278" s="1"/>
  <c r="U279"/>
  <c r="U280"/>
  <c r="W280" s="1"/>
  <c r="U281"/>
  <c r="U282"/>
  <c r="W282" s="1"/>
  <c r="U283"/>
  <c r="U284"/>
  <c r="W284" s="1"/>
  <c r="U285"/>
  <c r="U286"/>
  <c r="W286" s="1"/>
  <c r="U287"/>
  <c r="U288"/>
  <c r="W288" s="1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W12"/>
  <c r="W14"/>
  <c r="W16"/>
  <c r="W18"/>
  <c r="W20"/>
  <c r="W22"/>
  <c r="W24"/>
  <c r="W26"/>
  <c r="W28"/>
  <c r="W30"/>
  <c r="W32"/>
  <c r="W34"/>
  <c r="W36"/>
  <c r="W38"/>
  <c r="W40"/>
  <c r="W42"/>
  <c r="W44"/>
  <c r="W46"/>
  <c r="W48"/>
  <c r="W51"/>
  <c r="W55"/>
  <c r="W59"/>
  <c r="W63"/>
  <c r="W67"/>
  <c r="W71"/>
  <c r="W75"/>
  <c r="W79"/>
  <c r="W83"/>
  <c r="W90"/>
  <c r="W92"/>
  <c r="W94"/>
  <c r="W96"/>
  <c r="W98"/>
  <c r="W100"/>
  <c r="W102"/>
  <c r="W104"/>
  <c r="W106"/>
  <c r="W108"/>
  <c r="W110"/>
  <c r="W112"/>
  <c r="W114"/>
  <c r="W116"/>
  <c r="W118"/>
  <c r="W120"/>
  <c r="W122"/>
  <c r="W124"/>
  <c r="W126"/>
  <c r="W127"/>
  <c r="W128"/>
  <c r="W129"/>
  <c r="W133"/>
  <c r="W141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7"/>
  <c r="W185"/>
  <c r="W193"/>
  <c r="W197"/>
  <c r="W201"/>
  <c r="W205"/>
  <c r="W209"/>
  <c r="W212"/>
  <c r="W214"/>
  <c r="W216"/>
  <c r="W218"/>
  <c r="W220"/>
  <c r="W222"/>
  <c r="W224"/>
  <c r="W226"/>
  <c r="W228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1"/>
  <c r="W275"/>
  <c r="W277"/>
  <c r="W279"/>
  <c r="W281"/>
  <c r="W283"/>
  <c r="W285"/>
  <c r="W287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H320" i="10" s="1"/>
  <c r="Z11" i="4"/>
  <c r="Z12"/>
  <c r="AB12" s="1"/>
  <c r="Z13"/>
  <c r="Z14"/>
  <c r="AB14" s="1"/>
  <c r="Z15"/>
  <c r="Z16"/>
  <c r="AB16" s="1"/>
  <c r="Z17"/>
  <c r="Z18"/>
  <c r="AB18" s="1"/>
  <c r="Z19"/>
  <c r="Z20"/>
  <c r="AB20" s="1"/>
  <c r="Z21"/>
  <c r="Z22"/>
  <c r="AB22" s="1"/>
  <c r="Z23"/>
  <c r="Z24"/>
  <c r="AB24" s="1"/>
  <c r="Z25"/>
  <c r="Z26"/>
  <c r="AB26" s="1"/>
  <c r="Z27"/>
  <c r="Z28"/>
  <c r="AB28" s="1"/>
  <c r="Z29"/>
  <c r="Z30"/>
  <c r="AB30" s="1"/>
  <c r="Z31"/>
  <c r="Z32"/>
  <c r="AB32" s="1"/>
  <c r="Z33"/>
  <c r="Z34"/>
  <c r="AB34" s="1"/>
  <c r="Z35"/>
  <c r="Z36"/>
  <c r="AB36" s="1"/>
  <c r="Z37"/>
  <c r="Z38"/>
  <c r="AB38" s="1"/>
  <c r="Z39"/>
  <c r="Z40"/>
  <c r="AB40" s="1"/>
  <c r="Z41"/>
  <c r="Z42"/>
  <c r="AB42" s="1"/>
  <c r="Z43"/>
  <c r="Z44"/>
  <c r="AB44" s="1"/>
  <c r="Z45"/>
  <c r="Z46"/>
  <c r="AB46" s="1"/>
  <c r="Z47"/>
  <c r="Z48"/>
  <c r="AB48" s="1"/>
  <c r="Z49"/>
  <c r="Z50"/>
  <c r="AB50" s="1"/>
  <c r="Z51"/>
  <c r="Z52"/>
  <c r="AB52" s="1"/>
  <c r="Z53"/>
  <c r="Z54"/>
  <c r="AB54" s="1"/>
  <c r="Z55"/>
  <c r="Z56"/>
  <c r="AB56" s="1"/>
  <c r="Z57"/>
  <c r="Z58"/>
  <c r="AB58" s="1"/>
  <c r="Z59"/>
  <c r="Z60"/>
  <c r="AB60" s="1"/>
  <c r="Z61"/>
  <c r="Z62"/>
  <c r="AB62" s="1"/>
  <c r="Z63"/>
  <c r="Z64"/>
  <c r="AB64" s="1"/>
  <c r="Z65"/>
  <c r="Z66"/>
  <c r="AB66" s="1"/>
  <c r="Z67"/>
  <c r="Z68"/>
  <c r="AB68" s="1"/>
  <c r="Z69"/>
  <c r="Z70"/>
  <c r="AB70" s="1"/>
  <c r="Z71"/>
  <c r="Z72"/>
  <c r="AB72" s="1"/>
  <c r="Z73"/>
  <c r="Z74"/>
  <c r="AB74" s="1"/>
  <c r="Z75"/>
  <c r="Z76"/>
  <c r="AB76" s="1"/>
  <c r="Z77"/>
  <c r="Z78"/>
  <c r="AB78" s="1"/>
  <c r="Z79"/>
  <c r="Z80"/>
  <c r="AB80" s="1"/>
  <c r="Z81"/>
  <c r="Z82"/>
  <c r="AB82" s="1"/>
  <c r="Z83"/>
  <c r="Z84"/>
  <c r="AB84" s="1"/>
  <c r="Z85"/>
  <c r="Z86"/>
  <c r="AB86" s="1"/>
  <c r="Z87"/>
  <c r="Z88"/>
  <c r="AB88" s="1"/>
  <c r="Z89"/>
  <c r="Z90"/>
  <c r="AB90" s="1"/>
  <c r="Z91"/>
  <c r="Z92"/>
  <c r="AB92" s="1"/>
  <c r="Z93"/>
  <c r="Z94"/>
  <c r="AB94" s="1"/>
  <c r="Z95"/>
  <c r="Z96"/>
  <c r="AB96" s="1"/>
  <c r="Z97"/>
  <c r="Z98"/>
  <c r="AB98" s="1"/>
  <c r="Z99"/>
  <c r="Z100"/>
  <c r="AB100" s="1"/>
  <c r="Z101"/>
  <c r="Z102"/>
  <c r="AB102" s="1"/>
  <c r="Z103"/>
  <c r="Z104"/>
  <c r="AB104" s="1"/>
  <c r="Z105"/>
  <c r="Z106"/>
  <c r="AB106" s="1"/>
  <c r="Z107"/>
  <c r="Z108"/>
  <c r="AB108" s="1"/>
  <c r="Z109"/>
  <c r="Z110"/>
  <c r="AB110" s="1"/>
  <c r="Z111"/>
  <c r="AB111" s="1"/>
  <c r="Z112"/>
  <c r="AB112" s="1"/>
  <c r="Z113"/>
  <c r="Z114"/>
  <c r="AB114" s="1"/>
  <c r="Z115"/>
  <c r="AB115" s="1"/>
  <c r="Z116"/>
  <c r="AB116" s="1"/>
  <c r="Z117"/>
  <c r="Z118"/>
  <c r="AB118" s="1"/>
  <c r="Z119"/>
  <c r="AB119" s="1"/>
  <c r="Z120"/>
  <c r="AB120" s="1"/>
  <c r="Z121"/>
  <c r="Z122"/>
  <c r="AB122" s="1"/>
  <c r="Z123"/>
  <c r="AB123" s="1"/>
  <c r="Z124"/>
  <c r="AB124" s="1"/>
  <c r="Z125"/>
  <c r="Z126"/>
  <c r="AB126" s="1"/>
  <c r="Z127"/>
  <c r="AB127" s="1"/>
  <c r="Z128"/>
  <c r="AB128" s="1"/>
  <c r="Z129"/>
  <c r="Z130"/>
  <c r="AB130" s="1"/>
  <c r="Z131"/>
  <c r="Z132"/>
  <c r="AB132" s="1"/>
  <c r="Z133"/>
  <c r="Z134"/>
  <c r="AB134" s="1"/>
  <c r="Z135"/>
  <c r="Z136"/>
  <c r="AB136" s="1"/>
  <c r="Z137"/>
  <c r="Z138"/>
  <c r="AB138" s="1"/>
  <c r="Z139"/>
  <c r="Z140"/>
  <c r="AB140" s="1"/>
  <c r="Z141"/>
  <c r="Z142"/>
  <c r="AB142" s="1"/>
  <c r="Z143"/>
  <c r="Z144"/>
  <c r="AB144" s="1"/>
  <c r="Z145"/>
  <c r="Z146"/>
  <c r="AB146" s="1"/>
  <c r="Z147"/>
  <c r="Z148"/>
  <c r="AB148" s="1"/>
  <c r="Z149"/>
  <c r="Z150"/>
  <c r="AB150" s="1"/>
  <c r="Z151"/>
  <c r="Z152"/>
  <c r="AB152" s="1"/>
  <c r="Z153"/>
  <c r="Z154"/>
  <c r="AB154" s="1"/>
  <c r="Z155"/>
  <c r="Z156"/>
  <c r="AB156" s="1"/>
  <c r="Z157"/>
  <c r="Z158"/>
  <c r="AB158" s="1"/>
  <c r="Z159"/>
  <c r="Z160"/>
  <c r="AB160" s="1"/>
  <c r="Z161"/>
  <c r="Z162"/>
  <c r="AB162" s="1"/>
  <c r="Z163"/>
  <c r="Z164"/>
  <c r="AB164" s="1"/>
  <c r="Z165"/>
  <c r="Z166"/>
  <c r="AB166" s="1"/>
  <c r="Z167"/>
  <c r="Z168"/>
  <c r="AB168" s="1"/>
  <c r="Z169"/>
  <c r="Z170"/>
  <c r="AB170" s="1"/>
  <c r="Z171"/>
  <c r="Z172"/>
  <c r="AB172" s="1"/>
  <c r="Z173"/>
  <c r="Z174"/>
  <c r="AB174" s="1"/>
  <c r="Z175"/>
  <c r="Z176"/>
  <c r="AB176" s="1"/>
  <c r="Z177"/>
  <c r="Z178"/>
  <c r="AB178" s="1"/>
  <c r="Z179"/>
  <c r="Z180"/>
  <c r="AB180" s="1"/>
  <c r="Z181"/>
  <c r="Z182"/>
  <c r="AB182" s="1"/>
  <c r="Z183"/>
  <c r="Z184"/>
  <c r="AB184" s="1"/>
  <c r="Z185"/>
  <c r="AB185" s="1"/>
  <c r="Z186"/>
  <c r="AB186" s="1"/>
  <c r="Z187"/>
  <c r="Z188"/>
  <c r="AB188" s="1"/>
  <c r="Z189"/>
  <c r="AB189" s="1"/>
  <c r="Z190"/>
  <c r="AB190" s="1"/>
  <c r="Z191"/>
  <c r="Z192"/>
  <c r="AB192" s="1"/>
  <c r="Z193"/>
  <c r="Z194"/>
  <c r="AB194" s="1"/>
  <c r="Z195"/>
  <c r="Z196"/>
  <c r="AB196" s="1"/>
  <c r="Z197"/>
  <c r="Z198"/>
  <c r="AB198" s="1"/>
  <c r="Z199"/>
  <c r="Z200"/>
  <c r="AB200" s="1"/>
  <c r="Z201"/>
  <c r="Z202"/>
  <c r="AB202" s="1"/>
  <c r="Z203"/>
  <c r="Z204"/>
  <c r="AB204" s="1"/>
  <c r="Z205"/>
  <c r="Z206"/>
  <c r="AB206" s="1"/>
  <c r="Z207"/>
  <c r="Z208"/>
  <c r="AB208" s="1"/>
  <c r="Z209"/>
  <c r="Z210"/>
  <c r="AB210" s="1"/>
  <c r="Z211"/>
  <c r="Z212"/>
  <c r="AB212" s="1"/>
  <c r="Z213"/>
  <c r="Z214"/>
  <c r="AB214" s="1"/>
  <c r="Z215"/>
  <c r="Z216"/>
  <c r="AB216" s="1"/>
  <c r="Z217"/>
  <c r="Z218"/>
  <c r="AB218" s="1"/>
  <c r="Z219"/>
  <c r="Z220"/>
  <c r="AB220" s="1"/>
  <c r="Z221"/>
  <c r="Z222"/>
  <c r="AB222" s="1"/>
  <c r="Z223"/>
  <c r="Z224"/>
  <c r="AB224" s="1"/>
  <c r="Z225"/>
  <c r="Z226"/>
  <c r="AB226" s="1"/>
  <c r="Z227"/>
  <c r="Z228"/>
  <c r="AB228" s="1"/>
  <c r="Z229"/>
  <c r="Z230"/>
  <c r="AB230" s="1"/>
  <c r="Z231"/>
  <c r="Z232"/>
  <c r="AB232" s="1"/>
  <c r="Z233"/>
  <c r="Z234"/>
  <c r="AB234" s="1"/>
  <c r="Z235"/>
  <c r="Z236"/>
  <c r="AB236" s="1"/>
  <c r="Z237"/>
  <c r="Z238"/>
  <c r="AB238" s="1"/>
  <c r="Z239"/>
  <c r="Z240"/>
  <c r="AB240" s="1"/>
  <c r="Z241"/>
  <c r="Z242"/>
  <c r="AB242" s="1"/>
  <c r="Z243"/>
  <c r="Z244"/>
  <c r="AB244" s="1"/>
  <c r="Z245"/>
  <c r="Z246"/>
  <c r="AB246" s="1"/>
  <c r="Z247"/>
  <c r="Z248"/>
  <c r="AB248" s="1"/>
  <c r="Z249"/>
  <c r="Z250"/>
  <c r="AB250" s="1"/>
  <c r="Z251"/>
  <c r="Z252"/>
  <c r="AB252" s="1"/>
  <c r="Z253"/>
  <c r="Z254"/>
  <c r="AB254" s="1"/>
  <c r="Z255"/>
  <c r="Z256"/>
  <c r="AB256" s="1"/>
  <c r="Z257"/>
  <c r="Z258"/>
  <c r="AB258" s="1"/>
  <c r="Z259"/>
  <c r="Z260"/>
  <c r="AB260" s="1"/>
  <c r="Z261"/>
  <c r="Z262"/>
  <c r="AB262" s="1"/>
  <c r="Z263"/>
  <c r="Z264"/>
  <c r="AB264" s="1"/>
  <c r="Z265"/>
  <c r="Z266"/>
  <c r="AB266" s="1"/>
  <c r="Z267"/>
  <c r="Z268"/>
  <c r="AB268" s="1"/>
  <c r="Z269"/>
  <c r="Z270"/>
  <c r="AB270" s="1"/>
  <c r="Z271"/>
  <c r="Z272"/>
  <c r="AB272" s="1"/>
  <c r="Z273"/>
  <c r="Z274"/>
  <c r="AB274" s="1"/>
  <c r="Z275"/>
  <c r="Z276"/>
  <c r="AB276" s="1"/>
  <c r="Z277"/>
  <c r="Z278"/>
  <c r="AB278" s="1"/>
  <c r="Z279"/>
  <c r="Z280"/>
  <c r="AB280" s="1"/>
  <c r="Z281"/>
  <c r="Z282"/>
  <c r="AB282" s="1"/>
  <c r="Z283"/>
  <c r="Z284"/>
  <c r="AB284" s="1"/>
  <c r="Z285"/>
  <c r="Z286"/>
  <c r="AB286" s="1"/>
  <c r="Z287"/>
  <c r="Z288"/>
  <c r="AB288" s="1"/>
  <c r="Z289"/>
  <c r="Z290"/>
  <c r="AB290" s="1"/>
  <c r="Z291"/>
  <c r="Z292"/>
  <c r="AB292" s="1"/>
  <c r="Z293"/>
  <c r="Z294"/>
  <c r="AB294" s="1"/>
  <c r="Z295"/>
  <c r="Z296"/>
  <c r="AB296" s="1"/>
  <c r="Z297"/>
  <c r="Z298"/>
  <c r="AB298" s="1"/>
  <c r="Z299"/>
  <c r="Z300"/>
  <c r="AB300" s="1"/>
  <c r="Z301"/>
  <c r="Z302"/>
  <c r="AB302" s="1"/>
  <c r="Z303"/>
  <c r="Z304"/>
  <c r="AB304" s="1"/>
  <c r="Z305"/>
  <c r="Z306"/>
  <c r="AB306" s="1"/>
  <c r="Z307"/>
  <c r="Z308"/>
  <c r="AB308" s="1"/>
  <c r="Z309"/>
  <c r="Z310"/>
  <c r="AB310" s="1"/>
  <c r="Z311"/>
  <c r="Z312"/>
  <c r="AB312" s="1"/>
  <c r="Z313"/>
  <c r="Z314"/>
  <c r="AB314" s="1"/>
  <c r="Z315"/>
  <c r="Z316"/>
  <c r="AB316" s="1"/>
  <c r="Z317"/>
  <c r="Z318"/>
  <c r="AB318" s="1"/>
  <c r="Z319"/>
  <c r="Z320"/>
  <c r="AB320" s="1"/>
  <c r="Z321"/>
  <c r="Z322"/>
  <c r="AB322" s="1"/>
  <c r="Z323"/>
  <c r="Z324"/>
  <c r="AB324" s="1"/>
  <c r="Z325"/>
  <c r="Z326"/>
  <c r="AB326" s="1"/>
  <c r="Z327"/>
  <c r="Z328"/>
  <c r="AB328" s="1"/>
  <c r="Z329"/>
  <c r="Z330"/>
  <c r="AB330" s="1"/>
  <c r="Z331"/>
  <c r="Z332"/>
  <c r="AB332" s="1"/>
  <c r="Z333"/>
  <c r="Z334"/>
  <c r="AB334" s="1"/>
  <c r="Z335"/>
  <c r="Z336"/>
  <c r="AB336" s="1"/>
  <c r="Z337"/>
  <c r="Z338"/>
  <c r="AB338" s="1"/>
  <c r="Z339"/>
  <c r="Z340"/>
  <c r="AB340" s="1"/>
  <c r="Z341"/>
  <c r="Z342"/>
  <c r="AB342" s="1"/>
  <c r="Z343"/>
  <c r="AB11"/>
  <c r="AB13"/>
  <c r="AB15"/>
  <c r="AB17"/>
  <c r="AB19"/>
  <c r="AB21"/>
  <c r="AB23"/>
  <c r="AB25"/>
  <c r="AB27"/>
  <c r="AB29"/>
  <c r="AB31"/>
  <c r="AB33"/>
  <c r="AB35"/>
  <c r="AB37"/>
  <c r="AB39"/>
  <c r="AB41"/>
  <c r="AB43"/>
  <c r="AB45"/>
  <c r="AB47"/>
  <c r="AB49"/>
  <c r="AB51"/>
  <c r="AB53"/>
  <c r="AB55"/>
  <c r="AB57"/>
  <c r="AB59"/>
  <c r="AB61"/>
  <c r="AB63"/>
  <c r="AB65"/>
  <c r="AB67"/>
  <c r="AB69"/>
  <c r="AB71"/>
  <c r="AB73"/>
  <c r="AB75"/>
  <c r="AB77"/>
  <c r="AB79"/>
  <c r="AB81"/>
  <c r="AB83"/>
  <c r="AB85"/>
  <c r="AB87"/>
  <c r="AB89"/>
  <c r="AB91"/>
  <c r="AB93"/>
  <c r="AB95"/>
  <c r="AB97"/>
  <c r="AB99"/>
  <c r="AB101"/>
  <c r="AB103"/>
  <c r="AB105"/>
  <c r="AB107"/>
  <c r="AB109"/>
  <c r="AB113"/>
  <c r="AB117"/>
  <c r="AB121"/>
  <c r="AB125"/>
  <c r="AB129"/>
  <c r="AB131"/>
  <c r="AB133"/>
  <c r="AB135"/>
  <c r="AB137"/>
  <c r="AB139"/>
  <c r="AB141"/>
  <c r="AB143"/>
  <c r="AB145"/>
  <c r="AB147"/>
  <c r="AB149"/>
  <c r="AB151"/>
  <c r="AB153"/>
  <c r="AB155"/>
  <c r="AB157"/>
  <c r="AB159"/>
  <c r="AB161"/>
  <c r="AB163"/>
  <c r="AB165"/>
  <c r="AB167"/>
  <c r="AB169"/>
  <c r="AB171"/>
  <c r="AB173"/>
  <c r="AB175"/>
  <c r="AB177"/>
  <c r="AB179"/>
  <c r="AB181"/>
  <c r="AB183"/>
  <c r="AB187"/>
  <c r="AB191"/>
  <c r="AB193"/>
  <c r="AB195"/>
  <c r="AB197"/>
  <c r="AB199"/>
  <c r="I219" i="10" s="1"/>
  <c r="AB201" i="4"/>
  <c r="AB203"/>
  <c r="AB205"/>
  <c r="AB207"/>
  <c r="AB209"/>
  <c r="AB211"/>
  <c r="AB213"/>
  <c r="AB215"/>
  <c r="AB217"/>
  <c r="AB219"/>
  <c r="AB221"/>
  <c r="AB223"/>
  <c r="AB225"/>
  <c r="AB227"/>
  <c r="AB229"/>
  <c r="AB231"/>
  <c r="AB233"/>
  <c r="AB235"/>
  <c r="AB237"/>
  <c r="AB239"/>
  <c r="AB241"/>
  <c r="AB243"/>
  <c r="AB245"/>
  <c r="AB247"/>
  <c r="AB249"/>
  <c r="AB251"/>
  <c r="AB253"/>
  <c r="AB255"/>
  <c r="AB257"/>
  <c r="AB259"/>
  <c r="AB261"/>
  <c r="AB263"/>
  <c r="AB265"/>
  <c r="AB267"/>
  <c r="AB269"/>
  <c r="AB271"/>
  <c r="AB273"/>
  <c r="AB275"/>
  <c r="AB277"/>
  <c r="AB279"/>
  <c r="AB281"/>
  <c r="AB283"/>
  <c r="AB285"/>
  <c r="AB287"/>
  <c r="AB289"/>
  <c r="AB291"/>
  <c r="AB293"/>
  <c r="AB295"/>
  <c r="AB297"/>
  <c r="AB299"/>
  <c r="AB301"/>
  <c r="AB303"/>
  <c r="AB305"/>
  <c r="AB307"/>
  <c r="AB309"/>
  <c r="AB311"/>
  <c r="AB313"/>
  <c r="AB315"/>
  <c r="AB317"/>
  <c r="AB319"/>
  <c r="AB321"/>
  <c r="AB323"/>
  <c r="AB325"/>
  <c r="AB327"/>
  <c r="AB329"/>
  <c r="AB331"/>
  <c r="AB333"/>
  <c r="AB335"/>
  <c r="AB337"/>
  <c r="AB339"/>
  <c r="AB341"/>
  <c r="AB343"/>
  <c r="I320" i="10" s="1"/>
  <c r="AE11" i="4"/>
  <c r="AG11" s="1"/>
  <c r="AE12"/>
  <c r="AG12" s="1"/>
  <c r="AE13"/>
  <c r="AE14"/>
  <c r="AG14" s="1"/>
  <c r="AE15"/>
  <c r="AG15" s="1"/>
  <c r="AE16"/>
  <c r="AG16" s="1"/>
  <c r="AE17"/>
  <c r="AE18"/>
  <c r="AG18" s="1"/>
  <c r="AE19"/>
  <c r="AG19" s="1"/>
  <c r="AE20"/>
  <c r="AG20" s="1"/>
  <c r="AE21"/>
  <c r="AE22"/>
  <c r="AG22" s="1"/>
  <c r="AE23"/>
  <c r="AG23" s="1"/>
  <c r="AE24"/>
  <c r="AG24" s="1"/>
  <c r="AE25"/>
  <c r="AE26"/>
  <c r="AG26" s="1"/>
  <c r="AE27"/>
  <c r="AG27" s="1"/>
  <c r="AE28"/>
  <c r="AG28" s="1"/>
  <c r="AE29"/>
  <c r="AE30"/>
  <c r="AG30" s="1"/>
  <c r="AE31"/>
  <c r="AE32"/>
  <c r="AG32" s="1"/>
  <c r="AE33"/>
  <c r="AE34"/>
  <c r="AG34" s="1"/>
  <c r="AE35"/>
  <c r="AG35" s="1"/>
  <c r="AE36"/>
  <c r="AG36" s="1"/>
  <c r="AE37"/>
  <c r="AG37" s="1"/>
  <c r="AE38"/>
  <c r="AG38" s="1"/>
  <c r="AE39"/>
  <c r="AG39" s="1"/>
  <c r="AE40"/>
  <c r="AG40" s="1"/>
  <c r="AE41"/>
  <c r="AG41" s="1"/>
  <c r="AE42"/>
  <c r="AG42" s="1"/>
  <c r="AE43"/>
  <c r="AG43" s="1"/>
  <c r="AE44"/>
  <c r="AE45"/>
  <c r="AG45" s="1"/>
  <c r="AE46"/>
  <c r="AG46" s="1"/>
  <c r="AE47"/>
  <c r="AG47" s="1"/>
  <c r="AE48"/>
  <c r="AG48" s="1"/>
  <c r="AE49"/>
  <c r="AG49" s="1"/>
  <c r="AE50"/>
  <c r="AG50" s="1"/>
  <c r="AE51"/>
  <c r="AE52"/>
  <c r="AG52" s="1"/>
  <c r="AE53"/>
  <c r="AE54"/>
  <c r="AG54" s="1"/>
  <c r="AE55"/>
  <c r="AE56"/>
  <c r="AG56" s="1"/>
  <c r="AE57"/>
  <c r="AE58"/>
  <c r="AG58" s="1"/>
  <c r="AE59"/>
  <c r="AE60"/>
  <c r="AG60" s="1"/>
  <c r="AE61"/>
  <c r="AE62"/>
  <c r="AG62" s="1"/>
  <c r="AE63"/>
  <c r="AE64"/>
  <c r="AG64" s="1"/>
  <c r="AE65"/>
  <c r="AE66"/>
  <c r="AG66" s="1"/>
  <c r="AE67"/>
  <c r="AE68"/>
  <c r="AG68" s="1"/>
  <c r="AE69"/>
  <c r="AE70"/>
  <c r="AG70" s="1"/>
  <c r="AE71"/>
  <c r="AE72"/>
  <c r="AG72" s="1"/>
  <c r="AE73"/>
  <c r="AE74"/>
  <c r="AG74" s="1"/>
  <c r="AE75"/>
  <c r="AE76"/>
  <c r="AG76" s="1"/>
  <c r="AE77"/>
  <c r="AE78"/>
  <c r="AG78" s="1"/>
  <c r="AE79"/>
  <c r="AE80"/>
  <c r="AG80" s="1"/>
  <c r="AE81"/>
  <c r="AE82"/>
  <c r="AG82" s="1"/>
  <c r="AE83"/>
  <c r="AE84"/>
  <c r="AG84" s="1"/>
  <c r="AE85"/>
  <c r="AE86"/>
  <c r="AG86" s="1"/>
  <c r="AE87"/>
  <c r="AE88"/>
  <c r="AG88" s="1"/>
  <c r="AE89"/>
  <c r="AE90"/>
  <c r="AG90" s="1"/>
  <c r="AE91"/>
  <c r="AE92"/>
  <c r="AG92" s="1"/>
  <c r="AE93"/>
  <c r="AE94"/>
  <c r="AG94" s="1"/>
  <c r="AE95"/>
  <c r="AE96"/>
  <c r="AG96" s="1"/>
  <c r="AE97"/>
  <c r="AE98"/>
  <c r="AG98" s="1"/>
  <c r="AE99"/>
  <c r="AE100"/>
  <c r="AG100" s="1"/>
  <c r="AE101"/>
  <c r="AE102"/>
  <c r="AG102" s="1"/>
  <c r="AE103"/>
  <c r="AE104"/>
  <c r="AG104" s="1"/>
  <c r="AE105"/>
  <c r="AE106"/>
  <c r="AG106" s="1"/>
  <c r="AE107"/>
  <c r="AE108"/>
  <c r="AG108" s="1"/>
  <c r="AE109"/>
  <c r="AE110"/>
  <c r="AG110" s="1"/>
  <c r="AE111"/>
  <c r="AG111" s="1"/>
  <c r="AE112"/>
  <c r="AE113"/>
  <c r="AG113" s="1"/>
  <c r="AE114"/>
  <c r="AG114" s="1"/>
  <c r="AE115"/>
  <c r="AG115" s="1"/>
  <c r="AE116"/>
  <c r="AE117"/>
  <c r="AG117" s="1"/>
  <c r="AE118"/>
  <c r="AG118" s="1"/>
  <c r="AE119"/>
  <c r="AG119" s="1"/>
  <c r="AE120"/>
  <c r="AE121"/>
  <c r="AG121" s="1"/>
  <c r="AE122"/>
  <c r="AG122" s="1"/>
  <c r="AE123"/>
  <c r="AG123" s="1"/>
  <c r="AE124"/>
  <c r="AE125"/>
  <c r="AG125" s="1"/>
  <c r="AE126"/>
  <c r="AG126" s="1"/>
  <c r="AE127"/>
  <c r="AG127" s="1"/>
  <c r="AE128"/>
  <c r="AE129"/>
  <c r="AG129" s="1"/>
  <c r="AE130"/>
  <c r="AG130" s="1"/>
  <c r="AE131"/>
  <c r="AE132"/>
  <c r="AG132" s="1"/>
  <c r="AE133"/>
  <c r="AE134"/>
  <c r="AG134" s="1"/>
  <c r="AE135"/>
  <c r="AE136"/>
  <c r="AG136" s="1"/>
  <c r="AE137"/>
  <c r="AE138"/>
  <c r="AG138" s="1"/>
  <c r="AE139"/>
  <c r="AE140"/>
  <c r="AG140" s="1"/>
  <c r="AE141"/>
  <c r="AE142"/>
  <c r="AG142" s="1"/>
  <c r="AE143"/>
  <c r="AE144"/>
  <c r="AG144" s="1"/>
  <c r="AE145"/>
  <c r="AE146"/>
  <c r="AG146" s="1"/>
  <c r="AE147"/>
  <c r="AE148"/>
  <c r="AG148" s="1"/>
  <c r="AE149"/>
  <c r="AE150"/>
  <c r="AG150" s="1"/>
  <c r="AE151"/>
  <c r="AE152"/>
  <c r="AG152" s="1"/>
  <c r="AE153"/>
  <c r="AE154"/>
  <c r="AG154" s="1"/>
  <c r="AE155"/>
  <c r="AE156"/>
  <c r="AG156" s="1"/>
  <c r="AE157"/>
  <c r="AE158"/>
  <c r="AG158" s="1"/>
  <c r="AE159"/>
  <c r="AE160"/>
  <c r="AG160" s="1"/>
  <c r="AE161"/>
  <c r="AE162"/>
  <c r="AG162" s="1"/>
  <c r="AE163"/>
  <c r="AE164"/>
  <c r="AG164" s="1"/>
  <c r="AE165"/>
  <c r="AE166"/>
  <c r="AG166" s="1"/>
  <c r="AE167"/>
  <c r="AE168"/>
  <c r="AG168" s="1"/>
  <c r="AE169"/>
  <c r="AE170"/>
  <c r="AG170" s="1"/>
  <c r="AE171"/>
  <c r="AG171" s="1"/>
  <c r="AE172"/>
  <c r="AE173"/>
  <c r="AG173" s="1"/>
  <c r="AE174"/>
  <c r="AG174" s="1"/>
  <c r="AE175"/>
  <c r="AG175" s="1"/>
  <c r="AE176"/>
  <c r="AE177"/>
  <c r="AG177" s="1"/>
  <c r="AE178"/>
  <c r="AG178" s="1"/>
  <c r="AE179"/>
  <c r="AG179" s="1"/>
  <c r="AE180"/>
  <c r="AE181"/>
  <c r="AG181" s="1"/>
  <c r="AE182"/>
  <c r="AG182" s="1"/>
  <c r="AE183"/>
  <c r="AG183" s="1"/>
  <c r="AE184"/>
  <c r="AE185"/>
  <c r="AG185" s="1"/>
  <c r="AE186"/>
  <c r="AG186" s="1"/>
  <c r="AE187"/>
  <c r="AG187" s="1"/>
  <c r="AE188"/>
  <c r="AE189"/>
  <c r="AG189" s="1"/>
  <c r="AE190"/>
  <c r="AG190" s="1"/>
  <c r="AE191"/>
  <c r="AG191" s="1"/>
  <c r="AE192"/>
  <c r="AE193"/>
  <c r="AG193" s="1"/>
  <c r="AE194"/>
  <c r="AG194" s="1"/>
  <c r="AE195"/>
  <c r="AG195" s="1"/>
  <c r="AE196"/>
  <c r="AE197"/>
  <c r="AG197" s="1"/>
  <c r="AE198"/>
  <c r="AG198" s="1"/>
  <c r="AE199"/>
  <c r="AG199" s="1"/>
  <c r="AE200"/>
  <c r="AE201"/>
  <c r="AG201" s="1"/>
  <c r="AE202"/>
  <c r="AG202" s="1"/>
  <c r="AE203"/>
  <c r="AG203" s="1"/>
  <c r="AE204"/>
  <c r="AE205"/>
  <c r="AG205" s="1"/>
  <c r="AE206"/>
  <c r="AG206" s="1"/>
  <c r="AE207"/>
  <c r="AG207" s="1"/>
  <c r="AE208"/>
  <c r="AE209"/>
  <c r="AG209" s="1"/>
  <c r="AE210"/>
  <c r="AG210" s="1"/>
  <c r="AE211"/>
  <c r="AE212"/>
  <c r="AG212" s="1"/>
  <c r="AE213"/>
  <c r="AE214"/>
  <c r="AG214" s="1"/>
  <c r="AE215"/>
  <c r="AE216"/>
  <c r="AG216" s="1"/>
  <c r="AE217"/>
  <c r="AE218"/>
  <c r="AG218" s="1"/>
  <c r="AE219"/>
  <c r="AE220"/>
  <c r="AG220" s="1"/>
  <c r="AE221"/>
  <c r="AE222"/>
  <c r="AG222" s="1"/>
  <c r="AE223"/>
  <c r="AE224"/>
  <c r="AG224" s="1"/>
  <c r="AE225"/>
  <c r="AE226"/>
  <c r="AG226" s="1"/>
  <c r="AE227"/>
  <c r="AE228"/>
  <c r="AG228" s="1"/>
  <c r="AE229"/>
  <c r="AE230"/>
  <c r="AG230" s="1"/>
  <c r="AE231"/>
  <c r="AE232"/>
  <c r="AG232" s="1"/>
  <c r="AE233"/>
  <c r="AE234"/>
  <c r="AG234" s="1"/>
  <c r="AE235"/>
  <c r="AE236"/>
  <c r="AG236" s="1"/>
  <c r="AE237"/>
  <c r="AE238"/>
  <c r="AG238" s="1"/>
  <c r="AE239"/>
  <c r="AE240"/>
  <c r="AG240" s="1"/>
  <c r="AE241"/>
  <c r="AE242"/>
  <c r="AG242" s="1"/>
  <c r="AE243"/>
  <c r="AE244"/>
  <c r="AG244" s="1"/>
  <c r="AE245"/>
  <c r="AE246"/>
  <c r="AG246" s="1"/>
  <c r="AE247"/>
  <c r="AE248"/>
  <c r="AG248" s="1"/>
  <c r="AE249"/>
  <c r="AE250"/>
  <c r="AG250" s="1"/>
  <c r="AE251"/>
  <c r="AE252"/>
  <c r="AG252" s="1"/>
  <c r="AE253"/>
  <c r="AE254"/>
  <c r="AG254" s="1"/>
  <c r="AE255"/>
  <c r="AE256"/>
  <c r="AG256" s="1"/>
  <c r="AE257"/>
  <c r="AE258"/>
  <c r="AG258" s="1"/>
  <c r="AE259"/>
  <c r="AE260"/>
  <c r="AG260" s="1"/>
  <c r="AE261"/>
  <c r="AE262"/>
  <c r="AG262" s="1"/>
  <c r="AE263"/>
  <c r="AE264"/>
  <c r="AG264" s="1"/>
  <c r="AE265"/>
  <c r="AE266"/>
  <c r="AG266" s="1"/>
  <c r="AE267"/>
  <c r="AE268"/>
  <c r="AG268" s="1"/>
  <c r="AE269"/>
  <c r="AE270"/>
  <c r="AG270" s="1"/>
  <c r="AE271"/>
  <c r="AE272"/>
  <c r="AG272" s="1"/>
  <c r="AE273"/>
  <c r="AE274"/>
  <c r="AG274" s="1"/>
  <c r="AE275"/>
  <c r="AE276"/>
  <c r="AG276" s="1"/>
  <c r="AE277"/>
  <c r="AE278"/>
  <c r="AG278" s="1"/>
  <c r="AE279"/>
  <c r="AE280"/>
  <c r="AG280" s="1"/>
  <c r="AE281"/>
  <c r="AE282"/>
  <c r="AG282" s="1"/>
  <c r="AE283"/>
  <c r="AE286"/>
  <c r="AG286" s="1"/>
  <c r="AE287"/>
  <c r="AE288"/>
  <c r="AG288" s="1"/>
  <c r="AE289"/>
  <c r="AE290"/>
  <c r="AE291"/>
  <c r="AE292"/>
  <c r="AE293"/>
  <c r="AE294"/>
  <c r="AE295"/>
  <c r="AE296"/>
  <c r="AE297"/>
  <c r="AE298"/>
  <c r="AE299"/>
  <c r="AE300"/>
  <c r="AE301"/>
  <c r="AE302"/>
  <c r="AE303"/>
  <c r="AE304"/>
  <c r="AE305"/>
  <c r="AE306"/>
  <c r="AE307"/>
  <c r="AE308"/>
  <c r="AE309"/>
  <c r="AE310"/>
  <c r="AE311"/>
  <c r="AE312"/>
  <c r="AE313"/>
  <c r="AE314"/>
  <c r="AE315"/>
  <c r="AE316"/>
  <c r="AE317"/>
  <c r="AE318"/>
  <c r="AE319"/>
  <c r="AE320"/>
  <c r="AE321"/>
  <c r="AE322"/>
  <c r="AE323"/>
  <c r="AE324"/>
  <c r="AE325"/>
  <c r="AE326"/>
  <c r="AE327"/>
  <c r="AE328"/>
  <c r="AE329"/>
  <c r="AE330"/>
  <c r="AE331"/>
  <c r="AE332"/>
  <c r="AE333"/>
  <c r="AE334"/>
  <c r="AE335"/>
  <c r="AE336"/>
  <c r="AE337"/>
  <c r="AE338"/>
  <c r="AE339"/>
  <c r="AE340"/>
  <c r="AE341"/>
  <c r="AE342"/>
  <c r="AE343"/>
  <c r="AG13"/>
  <c r="AG17"/>
  <c r="AG21"/>
  <c r="AG25"/>
  <c r="AG29"/>
  <c r="AG31"/>
  <c r="AG33"/>
  <c r="AG44"/>
  <c r="AG51"/>
  <c r="AG53"/>
  <c r="AG55"/>
  <c r="AG57"/>
  <c r="AG59"/>
  <c r="AG61"/>
  <c r="AG63"/>
  <c r="AG65"/>
  <c r="AG67"/>
  <c r="AG69"/>
  <c r="AG71"/>
  <c r="AG73"/>
  <c r="AG75"/>
  <c r="AG77"/>
  <c r="AG79"/>
  <c r="AG81"/>
  <c r="AG83"/>
  <c r="AG85"/>
  <c r="AG87"/>
  <c r="AG89"/>
  <c r="AG91"/>
  <c r="AG93"/>
  <c r="AG95"/>
  <c r="AG97"/>
  <c r="AG99"/>
  <c r="AG101"/>
  <c r="AG103"/>
  <c r="AG105"/>
  <c r="AG107"/>
  <c r="AG109"/>
  <c r="AG112"/>
  <c r="AG116"/>
  <c r="AG120"/>
  <c r="AG124"/>
  <c r="AG128"/>
  <c r="AG131"/>
  <c r="AG133"/>
  <c r="AG135"/>
  <c r="AG137"/>
  <c r="AG139"/>
  <c r="AG141"/>
  <c r="AG143"/>
  <c r="AG145"/>
  <c r="AG147"/>
  <c r="AG149"/>
  <c r="AG151"/>
  <c r="AG153"/>
  <c r="AG155"/>
  <c r="AG157"/>
  <c r="AG159"/>
  <c r="AG161"/>
  <c r="AG163"/>
  <c r="AG165"/>
  <c r="AG167"/>
  <c r="AG169"/>
  <c r="AG172"/>
  <c r="AG176"/>
  <c r="AG180"/>
  <c r="AG184"/>
  <c r="AG188"/>
  <c r="AG192"/>
  <c r="AG196"/>
  <c r="AG200"/>
  <c r="AG204"/>
  <c r="AG208"/>
  <c r="AG211"/>
  <c r="AG213"/>
  <c r="AG215"/>
  <c r="AG217"/>
  <c r="AG219"/>
  <c r="AG221"/>
  <c r="AG223"/>
  <c r="AG225"/>
  <c r="AG227"/>
  <c r="AG229"/>
  <c r="AG231"/>
  <c r="AG233"/>
  <c r="AG235"/>
  <c r="AG237"/>
  <c r="AG239"/>
  <c r="AG241"/>
  <c r="AG243"/>
  <c r="AG245"/>
  <c r="AG247"/>
  <c r="AG249"/>
  <c r="AG251"/>
  <c r="AG253"/>
  <c r="AG255"/>
  <c r="AG257"/>
  <c r="AG259"/>
  <c r="AG261"/>
  <c r="AG263"/>
  <c r="AG265"/>
  <c r="AG267"/>
  <c r="AG269"/>
  <c r="AG271"/>
  <c r="AG273"/>
  <c r="AG275"/>
  <c r="AG277"/>
  <c r="AG279"/>
  <c r="AG281"/>
  <c r="AG283"/>
  <c r="AG284"/>
  <c r="AG285"/>
  <c r="AG287"/>
  <c r="AG289"/>
  <c r="AG290"/>
  <c r="AG291"/>
  <c r="AG292"/>
  <c r="AG293"/>
  <c r="AG294"/>
  <c r="AG295"/>
  <c r="AG296"/>
  <c r="AG297"/>
  <c r="AG298"/>
  <c r="AG299"/>
  <c r="AG300"/>
  <c r="AG301"/>
  <c r="AG302"/>
  <c r="AG303"/>
  <c r="AG304"/>
  <c r="AG305"/>
  <c r="AG306"/>
  <c r="AG307"/>
  <c r="AG308"/>
  <c r="AG309"/>
  <c r="AG310"/>
  <c r="AG311"/>
  <c r="AG312"/>
  <c r="AG313"/>
  <c r="AG314"/>
  <c r="AG315"/>
  <c r="AG316"/>
  <c r="AG317"/>
  <c r="AG318"/>
  <c r="AG319"/>
  <c r="AG320"/>
  <c r="AG321"/>
  <c r="AG322"/>
  <c r="AG323"/>
  <c r="AG324"/>
  <c r="AG325"/>
  <c r="AG326"/>
  <c r="AG327"/>
  <c r="AG328"/>
  <c r="AG329"/>
  <c r="AG330"/>
  <c r="AG331"/>
  <c r="AG332"/>
  <c r="AG333"/>
  <c r="AG334"/>
  <c r="AG335"/>
  <c r="AG336"/>
  <c r="AG337"/>
  <c r="AG338"/>
  <c r="AG339"/>
  <c r="AG340"/>
  <c r="AG341"/>
  <c r="AG342"/>
  <c r="AG343"/>
  <c r="J320" i="10" s="1"/>
  <c r="AJ11" i="4"/>
  <c r="AL11" s="1"/>
  <c r="AJ12"/>
  <c r="AJ13"/>
  <c r="AL13" s="1"/>
  <c r="AJ14"/>
  <c r="AJ15"/>
  <c r="AL15" s="1"/>
  <c r="AJ16"/>
  <c r="AJ17"/>
  <c r="AL17" s="1"/>
  <c r="AJ18"/>
  <c r="AJ19"/>
  <c r="AL19" s="1"/>
  <c r="AJ20"/>
  <c r="AJ21"/>
  <c r="AL21" s="1"/>
  <c r="AJ22"/>
  <c r="AJ23"/>
  <c r="AL23" s="1"/>
  <c r="AJ24"/>
  <c r="AJ25"/>
  <c r="AL25" s="1"/>
  <c r="AJ26"/>
  <c r="AJ27"/>
  <c r="AL27" s="1"/>
  <c r="AJ28"/>
  <c r="AJ29"/>
  <c r="AL29" s="1"/>
  <c r="AJ30"/>
  <c r="AJ31"/>
  <c r="AL31" s="1"/>
  <c r="AJ32"/>
  <c r="AJ33"/>
  <c r="AL33" s="1"/>
  <c r="AJ34"/>
  <c r="AJ35"/>
  <c r="AL35" s="1"/>
  <c r="AJ36"/>
  <c r="AJ37"/>
  <c r="AL37" s="1"/>
  <c r="AJ38"/>
  <c r="AJ39"/>
  <c r="AL39" s="1"/>
  <c r="AJ40"/>
  <c r="AJ41"/>
  <c r="AL41" s="1"/>
  <c r="AJ42"/>
  <c r="AJ43"/>
  <c r="AL43" s="1"/>
  <c r="AJ44"/>
  <c r="AJ45"/>
  <c r="AL45" s="1"/>
  <c r="AJ46"/>
  <c r="AJ47"/>
  <c r="AL47" s="1"/>
  <c r="AJ48"/>
  <c r="AJ49"/>
  <c r="AL49" s="1"/>
  <c r="AJ50"/>
  <c r="AJ51"/>
  <c r="AL51" s="1"/>
  <c r="AJ52"/>
  <c r="AJ53"/>
  <c r="AL53" s="1"/>
  <c r="AJ54"/>
  <c r="AJ55"/>
  <c r="AL55" s="1"/>
  <c r="AJ56"/>
  <c r="AJ57"/>
  <c r="AL57" s="1"/>
  <c r="AJ58"/>
  <c r="AJ59"/>
  <c r="AL59" s="1"/>
  <c r="AJ60"/>
  <c r="AJ61"/>
  <c r="AL61" s="1"/>
  <c r="AJ62"/>
  <c r="AJ63"/>
  <c r="AL63" s="1"/>
  <c r="AJ64"/>
  <c r="AJ65"/>
  <c r="AL65" s="1"/>
  <c r="AJ66"/>
  <c r="AJ67"/>
  <c r="AL67" s="1"/>
  <c r="AJ68"/>
  <c r="AJ69"/>
  <c r="AL69" s="1"/>
  <c r="AJ70"/>
  <c r="AJ71"/>
  <c r="AL71" s="1"/>
  <c r="AJ72"/>
  <c r="AJ73"/>
  <c r="AL73" s="1"/>
  <c r="AJ74"/>
  <c r="AJ75"/>
  <c r="AL75" s="1"/>
  <c r="AJ76"/>
  <c r="AJ77"/>
  <c r="AL77" s="1"/>
  <c r="AJ78"/>
  <c r="AJ79"/>
  <c r="AL79" s="1"/>
  <c r="AJ80"/>
  <c r="AJ81"/>
  <c r="AL81" s="1"/>
  <c r="AJ82"/>
  <c r="AJ83"/>
  <c r="AL83" s="1"/>
  <c r="AJ84"/>
  <c r="AJ85"/>
  <c r="AL85" s="1"/>
  <c r="AJ86"/>
  <c r="AJ87"/>
  <c r="AL87" s="1"/>
  <c r="AJ88"/>
  <c r="AJ89"/>
  <c r="AL89" s="1"/>
  <c r="AJ90"/>
  <c r="AJ91"/>
  <c r="AL91" s="1"/>
  <c r="AJ92"/>
  <c r="AJ93"/>
  <c r="AL93" s="1"/>
  <c r="AJ94"/>
  <c r="AJ95"/>
  <c r="AL95" s="1"/>
  <c r="AJ96"/>
  <c r="AJ97"/>
  <c r="AL97" s="1"/>
  <c r="AJ98"/>
  <c r="AJ99"/>
  <c r="AL99" s="1"/>
  <c r="AJ100"/>
  <c r="AJ101"/>
  <c r="AL101" s="1"/>
  <c r="AJ102"/>
  <c r="AJ103"/>
  <c r="AL103" s="1"/>
  <c r="AJ104"/>
  <c r="AJ105"/>
  <c r="AL105" s="1"/>
  <c r="AJ106"/>
  <c r="AL106" s="1"/>
  <c r="AJ107"/>
  <c r="AL107" s="1"/>
  <c r="AJ108"/>
  <c r="AJ109"/>
  <c r="AL109" s="1"/>
  <c r="AJ110"/>
  <c r="AJ111"/>
  <c r="AL111" s="1"/>
  <c r="AJ112"/>
  <c r="AJ113"/>
  <c r="AL113" s="1"/>
  <c r="AJ114"/>
  <c r="AL114" s="1"/>
  <c r="AJ115"/>
  <c r="AL115" s="1"/>
  <c r="AJ116"/>
  <c r="AJ117"/>
  <c r="AL117" s="1"/>
  <c r="AJ118"/>
  <c r="AJ119"/>
  <c r="AL119" s="1"/>
  <c r="AJ120"/>
  <c r="AJ121"/>
  <c r="AL121" s="1"/>
  <c r="AJ122"/>
  <c r="AJ123"/>
  <c r="AL123" s="1"/>
  <c r="AJ124"/>
  <c r="AJ125"/>
  <c r="AL125" s="1"/>
  <c r="AJ126"/>
  <c r="AJ127"/>
  <c r="AL127" s="1"/>
  <c r="AJ128"/>
  <c r="AJ129"/>
  <c r="AL129" s="1"/>
  <c r="AJ130"/>
  <c r="AJ131"/>
  <c r="AL131" s="1"/>
  <c r="AJ132"/>
  <c r="AJ133"/>
  <c r="AL133" s="1"/>
  <c r="AJ134"/>
  <c r="AJ135"/>
  <c r="AL135" s="1"/>
  <c r="AJ136"/>
  <c r="AJ137"/>
  <c r="AL137" s="1"/>
  <c r="AJ138"/>
  <c r="AJ139"/>
  <c r="AL139" s="1"/>
  <c r="AJ140"/>
  <c r="AJ141"/>
  <c r="AL141" s="1"/>
  <c r="AJ142"/>
  <c r="AJ143"/>
  <c r="AL143" s="1"/>
  <c r="AJ144"/>
  <c r="AJ145"/>
  <c r="AL145" s="1"/>
  <c r="AJ146"/>
  <c r="AJ147"/>
  <c r="AL147" s="1"/>
  <c r="AJ148"/>
  <c r="AJ149"/>
  <c r="AL149" s="1"/>
  <c r="AJ150"/>
  <c r="AJ151"/>
  <c r="AL151" s="1"/>
  <c r="AJ152"/>
  <c r="AJ153"/>
  <c r="AL153" s="1"/>
  <c r="AJ154"/>
  <c r="AJ155"/>
  <c r="AL155" s="1"/>
  <c r="AJ156"/>
  <c r="AJ157"/>
  <c r="AL157" s="1"/>
  <c r="AJ158"/>
  <c r="AJ159"/>
  <c r="AL159" s="1"/>
  <c r="AJ160"/>
  <c r="AJ161"/>
  <c r="AL161" s="1"/>
  <c r="AJ162"/>
  <c r="AJ163"/>
  <c r="AL163" s="1"/>
  <c r="AJ164"/>
  <c r="AJ165"/>
  <c r="AL165" s="1"/>
  <c r="AJ166"/>
  <c r="AJ167"/>
  <c r="AL167" s="1"/>
  <c r="AJ168"/>
  <c r="AJ169"/>
  <c r="AL169" s="1"/>
  <c r="AJ170"/>
  <c r="AJ171"/>
  <c r="AL171" s="1"/>
  <c r="AJ172"/>
  <c r="AJ173"/>
  <c r="AL173" s="1"/>
  <c r="AJ174"/>
  <c r="AJ175"/>
  <c r="AL175" s="1"/>
  <c r="AJ176"/>
  <c r="AJ177"/>
  <c r="AL177" s="1"/>
  <c r="AJ178"/>
  <c r="AJ179"/>
  <c r="AL179" s="1"/>
  <c r="AJ180"/>
  <c r="AJ181"/>
  <c r="AL181" s="1"/>
  <c r="AJ182"/>
  <c r="AJ183"/>
  <c r="AL183" s="1"/>
  <c r="AJ184"/>
  <c r="AJ185"/>
  <c r="AL185" s="1"/>
  <c r="AJ186"/>
  <c r="AJ187"/>
  <c r="AL187" s="1"/>
  <c r="AJ188"/>
  <c r="AJ189"/>
  <c r="AL189" s="1"/>
  <c r="AJ190"/>
  <c r="AL190" s="1"/>
  <c r="AJ191"/>
  <c r="AL191" s="1"/>
  <c r="AJ192"/>
  <c r="AJ193"/>
  <c r="AL193" s="1"/>
  <c r="AJ194"/>
  <c r="AL194" s="1"/>
  <c r="AJ195"/>
  <c r="AL195" s="1"/>
  <c r="AJ196"/>
  <c r="AJ197"/>
  <c r="AL197" s="1"/>
  <c r="AJ198"/>
  <c r="AL198" s="1"/>
  <c r="AJ199"/>
  <c r="AL199" s="1"/>
  <c r="AJ200"/>
  <c r="AJ201"/>
  <c r="AL201" s="1"/>
  <c r="AJ202"/>
  <c r="AL202" s="1"/>
  <c r="AJ203"/>
  <c r="AL203" s="1"/>
  <c r="AJ204"/>
  <c r="AJ205"/>
  <c r="AL205" s="1"/>
  <c r="AJ206"/>
  <c r="AL206" s="1"/>
  <c r="AJ207"/>
  <c r="AL207" s="1"/>
  <c r="AJ208"/>
  <c r="AJ209"/>
  <c r="AL209" s="1"/>
  <c r="AJ210"/>
  <c r="AJ211"/>
  <c r="AL211" s="1"/>
  <c r="AJ212"/>
  <c r="AJ213"/>
  <c r="AL213" s="1"/>
  <c r="AJ214"/>
  <c r="AJ215"/>
  <c r="AL215" s="1"/>
  <c r="AJ216"/>
  <c r="AJ217"/>
  <c r="AL217" s="1"/>
  <c r="AJ218"/>
  <c r="AJ219"/>
  <c r="AL219" s="1"/>
  <c r="AJ220"/>
  <c r="AJ221"/>
  <c r="AL221" s="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J308"/>
  <c r="AJ309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J335"/>
  <c r="AJ336"/>
  <c r="AJ337"/>
  <c r="AJ338"/>
  <c r="AJ339"/>
  <c r="AJ340"/>
  <c r="AJ341"/>
  <c r="AJ342"/>
  <c r="AJ343"/>
  <c r="AL12"/>
  <c r="AL14"/>
  <c r="AL16"/>
  <c r="AL18"/>
  <c r="AL20"/>
  <c r="AL22"/>
  <c r="AL24"/>
  <c r="AL26"/>
  <c r="AL28"/>
  <c r="AL30"/>
  <c r="AL32"/>
  <c r="AL34"/>
  <c r="AL36"/>
  <c r="AL38"/>
  <c r="AL40"/>
  <c r="AL42"/>
  <c r="AL44"/>
  <c r="AL46"/>
  <c r="AL48"/>
  <c r="AL50"/>
  <c r="AL52"/>
  <c r="AL54"/>
  <c r="AL56"/>
  <c r="AL58"/>
  <c r="AL60"/>
  <c r="AL62"/>
  <c r="AL64"/>
  <c r="AL66"/>
  <c r="AL68"/>
  <c r="AL70"/>
  <c r="AL72"/>
  <c r="AL74"/>
  <c r="AL76"/>
  <c r="AL78"/>
  <c r="AL80"/>
  <c r="AL82"/>
  <c r="AL84"/>
  <c r="AL86"/>
  <c r="AL88"/>
  <c r="AL90"/>
  <c r="AL92"/>
  <c r="AL94"/>
  <c r="AL96"/>
  <c r="AL98"/>
  <c r="AL100"/>
  <c r="AL102"/>
  <c r="AL104"/>
  <c r="AL108"/>
  <c r="AL110"/>
  <c r="AL112"/>
  <c r="AL116"/>
  <c r="AL118"/>
  <c r="AL120"/>
  <c r="AL122"/>
  <c r="AL124"/>
  <c r="AL126"/>
  <c r="AL128"/>
  <c r="AL130"/>
  <c r="AL132"/>
  <c r="AL134"/>
  <c r="AL136"/>
  <c r="AL138"/>
  <c r="AL140"/>
  <c r="AL142"/>
  <c r="AL144"/>
  <c r="AL146"/>
  <c r="AL148"/>
  <c r="AL150"/>
  <c r="AL152"/>
  <c r="AL154"/>
  <c r="AL156"/>
  <c r="AL158"/>
  <c r="AL160"/>
  <c r="AL162"/>
  <c r="AL164"/>
  <c r="AL166"/>
  <c r="AL168"/>
  <c r="AL170"/>
  <c r="AL172"/>
  <c r="AL174"/>
  <c r="AL176"/>
  <c r="AL178"/>
  <c r="AL180"/>
  <c r="AL182"/>
  <c r="AL184"/>
  <c r="AL186"/>
  <c r="AL188"/>
  <c r="AL192"/>
  <c r="AL196"/>
  <c r="AL200"/>
  <c r="AL204"/>
  <c r="AL208"/>
  <c r="AL210"/>
  <c r="AL212"/>
  <c r="AL214"/>
  <c r="AL216"/>
  <c r="AL218"/>
  <c r="AL220"/>
  <c r="AL222"/>
  <c r="AL223"/>
  <c r="AL224"/>
  <c r="AL225"/>
  <c r="AL226"/>
  <c r="AL227"/>
  <c r="AL228"/>
  <c r="AL229"/>
  <c r="AL230"/>
  <c r="AL231"/>
  <c r="AL232"/>
  <c r="AL233"/>
  <c r="AL234"/>
  <c r="AL235"/>
  <c r="AL236"/>
  <c r="AL237"/>
  <c r="AL238"/>
  <c r="AL239"/>
  <c r="AL240"/>
  <c r="AL241"/>
  <c r="AL242"/>
  <c r="AL243"/>
  <c r="AL244"/>
  <c r="AL245"/>
  <c r="AL246"/>
  <c r="AL247"/>
  <c r="AL248"/>
  <c r="AL249"/>
  <c r="AL250"/>
  <c r="AL251"/>
  <c r="AL252"/>
  <c r="AL253"/>
  <c r="AL254"/>
  <c r="AL255"/>
  <c r="AL256"/>
  <c r="AL257"/>
  <c r="AL258"/>
  <c r="AL259"/>
  <c r="AL260"/>
  <c r="AL261"/>
  <c r="AL262"/>
  <c r="AL263"/>
  <c r="AL264"/>
  <c r="AL265"/>
  <c r="AL266"/>
  <c r="AL267"/>
  <c r="AL268"/>
  <c r="AL269"/>
  <c r="AL270"/>
  <c r="AL271"/>
  <c r="AL272"/>
  <c r="AL273"/>
  <c r="AL274"/>
  <c r="AL275"/>
  <c r="AL276"/>
  <c r="AL277"/>
  <c r="AL278"/>
  <c r="AL279"/>
  <c r="AL280"/>
  <c r="AL281"/>
  <c r="AL282"/>
  <c r="AL283"/>
  <c r="AL284"/>
  <c r="AL285"/>
  <c r="AL286"/>
  <c r="AL287"/>
  <c r="AL288"/>
  <c r="AL289"/>
  <c r="AL290"/>
  <c r="AL291"/>
  <c r="AL292"/>
  <c r="AL293"/>
  <c r="AL294"/>
  <c r="AL295"/>
  <c r="AL296"/>
  <c r="AL297"/>
  <c r="AL298"/>
  <c r="AL299"/>
  <c r="AL300"/>
  <c r="AL301"/>
  <c r="AL302"/>
  <c r="AL303"/>
  <c r="AL304"/>
  <c r="AL305"/>
  <c r="AL306"/>
  <c r="AL307"/>
  <c r="AL308"/>
  <c r="AL309"/>
  <c r="AL310"/>
  <c r="AL311"/>
  <c r="AL312"/>
  <c r="AL313"/>
  <c r="AL314"/>
  <c r="AL315"/>
  <c r="AL316"/>
  <c r="AL317"/>
  <c r="AL318"/>
  <c r="AL319"/>
  <c r="AL320"/>
  <c r="AL321"/>
  <c r="AL322"/>
  <c r="AL323"/>
  <c r="AL324"/>
  <c r="AL325"/>
  <c r="AL326"/>
  <c r="AL327"/>
  <c r="AL328"/>
  <c r="AL329"/>
  <c r="AL330"/>
  <c r="AL331"/>
  <c r="AL332"/>
  <c r="AL333"/>
  <c r="AL334"/>
  <c r="AL335"/>
  <c r="AL336"/>
  <c r="AL337"/>
  <c r="AL338"/>
  <c r="AL339"/>
  <c r="AL340"/>
  <c r="AL341"/>
  <c r="AL342"/>
  <c r="AL343"/>
  <c r="K320" i="10" s="1"/>
  <c r="AO11" i="4"/>
  <c r="AO12"/>
  <c r="AQ12" s="1"/>
  <c r="AO13"/>
  <c r="AO14"/>
  <c r="AQ14" s="1"/>
  <c r="AO15"/>
  <c r="AO16"/>
  <c r="AQ16" s="1"/>
  <c r="AO17"/>
  <c r="AO18"/>
  <c r="AQ18" s="1"/>
  <c r="AO19"/>
  <c r="AO20"/>
  <c r="AQ20" s="1"/>
  <c r="AO21"/>
  <c r="AO22"/>
  <c r="AQ22" s="1"/>
  <c r="AO23"/>
  <c r="AO24"/>
  <c r="AQ24" s="1"/>
  <c r="AO25"/>
  <c r="AO26"/>
  <c r="AQ26" s="1"/>
  <c r="AO27"/>
  <c r="AO28"/>
  <c r="AQ28" s="1"/>
  <c r="AO29"/>
  <c r="AO30"/>
  <c r="AQ30" s="1"/>
  <c r="AO31"/>
  <c r="AO32"/>
  <c r="AQ32" s="1"/>
  <c r="AO33"/>
  <c r="AO34"/>
  <c r="AQ34" s="1"/>
  <c r="AO35"/>
  <c r="AO36"/>
  <c r="AQ36" s="1"/>
  <c r="AO37"/>
  <c r="AO38"/>
  <c r="AQ38" s="1"/>
  <c r="AO39"/>
  <c r="AO40"/>
  <c r="AQ40" s="1"/>
  <c r="AO41"/>
  <c r="AO42"/>
  <c r="AQ42" s="1"/>
  <c r="AO43"/>
  <c r="AO44"/>
  <c r="AQ44" s="1"/>
  <c r="AO45"/>
  <c r="AO46"/>
  <c r="AQ46" s="1"/>
  <c r="AO47"/>
  <c r="AO48"/>
  <c r="AQ48" s="1"/>
  <c r="AO49"/>
  <c r="AO50"/>
  <c r="AQ50" s="1"/>
  <c r="AO51"/>
  <c r="AO52"/>
  <c r="AQ52" s="1"/>
  <c r="AO53"/>
  <c r="AO54"/>
  <c r="AQ54" s="1"/>
  <c r="AO55"/>
  <c r="AO56"/>
  <c r="AQ56" s="1"/>
  <c r="AO57"/>
  <c r="AO58"/>
  <c r="AQ58" s="1"/>
  <c r="AO59"/>
  <c r="AO60"/>
  <c r="AQ60" s="1"/>
  <c r="AO61"/>
  <c r="AO62"/>
  <c r="AQ62" s="1"/>
  <c r="AO63"/>
  <c r="AO64"/>
  <c r="AQ64" s="1"/>
  <c r="AO65"/>
  <c r="AO66"/>
  <c r="AQ66" s="1"/>
  <c r="AO67"/>
  <c r="AO68"/>
  <c r="AQ68" s="1"/>
  <c r="AO69"/>
  <c r="AO70"/>
  <c r="AQ70" s="1"/>
  <c r="AO71"/>
  <c r="AQ71" s="1"/>
  <c r="AO72"/>
  <c r="AO73"/>
  <c r="AQ73" s="1"/>
  <c r="AO74"/>
  <c r="AQ74" s="1"/>
  <c r="AO75"/>
  <c r="AQ75" s="1"/>
  <c r="AO76"/>
  <c r="AO77"/>
  <c r="AQ77" s="1"/>
  <c r="AO78"/>
  <c r="AQ78" s="1"/>
  <c r="AO79"/>
  <c r="AQ79" s="1"/>
  <c r="AO80"/>
  <c r="AO81"/>
  <c r="AQ81" s="1"/>
  <c r="AO82"/>
  <c r="AQ82" s="1"/>
  <c r="AO83"/>
  <c r="AQ83" s="1"/>
  <c r="AO84"/>
  <c r="AO85"/>
  <c r="AQ85" s="1"/>
  <c r="AO86"/>
  <c r="AQ86" s="1"/>
  <c r="AO87"/>
  <c r="AQ87" s="1"/>
  <c r="AO88"/>
  <c r="AO89"/>
  <c r="AQ89" s="1"/>
  <c r="AO90"/>
  <c r="AQ90" s="1"/>
  <c r="AO91"/>
  <c r="AO92"/>
  <c r="AQ92" s="1"/>
  <c r="AO93"/>
  <c r="AQ93" s="1"/>
  <c r="AO94"/>
  <c r="AQ94" s="1"/>
  <c r="AO95"/>
  <c r="AO96"/>
  <c r="AQ96" s="1"/>
  <c r="AO97"/>
  <c r="AQ97" s="1"/>
  <c r="AO98"/>
  <c r="AQ98" s="1"/>
  <c r="AO99"/>
  <c r="AO100"/>
  <c r="AQ100" s="1"/>
  <c r="AO101"/>
  <c r="AQ101" s="1"/>
  <c r="AO102"/>
  <c r="AQ102" s="1"/>
  <c r="AO103"/>
  <c r="AO104"/>
  <c r="AQ104" s="1"/>
  <c r="AO105"/>
  <c r="AQ105" s="1"/>
  <c r="AO106"/>
  <c r="AQ106" s="1"/>
  <c r="AO107"/>
  <c r="AO108"/>
  <c r="AQ108" s="1"/>
  <c r="AO109"/>
  <c r="AQ109" s="1"/>
  <c r="AO110"/>
  <c r="AQ110" s="1"/>
  <c r="AO111"/>
  <c r="AO112"/>
  <c r="AQ112" s="1"/>
  <c r="AO113"/>
  <c r="AO114"/>
  <c r="AQ114" s="1"/>
  <c r="AO115"/>
  <c r="AO116"/>
  <c r="AQ116" s="1"/>
  <c r="AO117"/>
  <c r="AO118"/>
  <c r="AQ118" s="1"/>
  <c r="AO119"/>
  <c r="AO120"/>
  <c r="AQ120" s="1"/>
  <c r="AO121"/>
  <c r="AO122"/>
  <c r="AQ122" s="1"/>
  <c r="AO123"/>
  <c r="AO124"/>
  <c r="AQ124" s="1"/>
  <c r="AO125"/>
  <c r="AO126"/>
  <c r="AQ126" s="1"/>
  <c r="AO127"/>
  <c r="AO128"/>
  <c r="AQ128" s="1"/>
  <c r="AO129"/>
  <c r="AO130"/>
  <c r="AQ130" s="1"/>
  <c r="AO131"/>
  <c r="AQ131" s="1"/>
  <c r="AO132"/>
  <c r="AQ132" s="1"/>
  <c r="AO133"/>
  <c r="AO134"/>
  <c r="AQ134" s="1"/>
  <c r="AO135"/>
  <c r="AQ135" s="1"/>
  <c r="AO136"/>
  <c r="AQ136" s="1"/>
  <c r="AO137"/>
  <c r="AO138"/>
  <c r="AQ138" s="1"/>
  <c r="AO139"/>
  <c r="AQ139" s="1"/>
  <c r="AO140"/>
  <c r="AQ140" s="1"/>
  <c r="AO141"/>
  <c r="AO142"/>
  <c r="AQ142" s="1"/>
  <c r="AO143"/>
  <c r="AQ143" s="1"/>
  <c r="AO144"/>
  <c r="AQ144" s="1"/>
  <c r="AO145"/>
  <c r="AO146"/>
  <c r="AQ146" s="1"/>
  <c r="AO147"/>
  <c r="AQ147" s="1"/>
  <c r="AO148"/>
  <c r="AQ148" s="1"/>
  <c r="AO149"/>
  <c r="AO150"/>
  <c r="AQ150" s="1"/>
  <c r="AO151"/>
  <c r="AO152"/>
  <c r="AQ152" s="1"/>
  <c r="AO153"/>
  <c r="AO154"/>
  <c r="AQ154" s="1"/>
  <c r="AO155"/>
  <c r="AO156"/>
  <c r="AQ156" s="1"/>
  <c r="AO157"/>
  <c r="AO158"/>
  <c r="AQ158" s="1"/>
  <c r="AO159"/>
  <c r="AO160"/>
  <c r="AQ160" s="1"/>
  <c r="AO161"/>
  <c r="AO162"/>
  <c r="AQ162" s="1"/>
  <c r="AO163"/>
  <c r="AO164"/>
  <c r="AQ164" s="1"/>
  <c r="AO165"/>
  <c r="AO166"/>
  <c r="AQ166" s="1"/>
  <c r="AO167"/>
  <c r="AO168"/>
  <c r="AQ168" s="1"/>
  <c r="AO169"/>
  <c r="AO170"/>
  <c r="AQ170" s="1"/>
  <c r="AO171"/>
  <c r="AQ171" s="1"/>
  <c r="AO172"/>
  <c r="AO173"/>
  <c r="AQ173" s="1"/>
  <c r="AO174"/>
  <c r="AQ174" s="1"/>
  <c r="AO175"/>
  <c r="AQ175" s="1"/>
  <c r="AO176"/>
  <c r="AO177"/>
  <c r="AQ177" s="1"/>
  <c r="AO178"/>
  <c r="AQ178" s="1"/>
  <c r="AO179"/>
  <c r="AQ179" s="1"/>
  <c r="AO180"/>
  <c r="AO181"/>
  <c r="AQ181" s="1"/>
  <c r="AO182"/>
  <c r="AQ182" s="1"/>
  <c r="AO183"/>
  <c r="AQ183" s="1"/>
  <c r="AO184"/>
  <c r="AO185"/>
  <c r="AQ185" s="1"/>
  <c r="AO186"/>
  <c r="AQ186" s="1"/>
  <c r="AO187"/>
  <c r="AQ187" s="1"/>
  <c r="AO188"/>
  <c r="AO189"/>
  <c r="AQ189" s="1"/>
  <c r="AO190"/>
  <c r="AQ190" s="1"/>
  <c r="AO191"/>
  <c r="AO192"/>
  <c r="AQ192" s="1"/>
  <c r="AO193"/>
  <c r="AO194"/>
  <c r="AQ194" s="1"/>
  <c r="AO195"/>
  <c r="AO196"/>
  <c r="AQ196" s="1"/>
  <c r="AO197"/>
  <c r="AO198"/>
  <c r="AQ198" s="1"/>
  <c r="AO199"/>
  <c r="AO200"/>
  <c r="AQ200" s="1"/>
  <c r="AO201"/>
  <c r="AO202"/>
  <c r="AQ202" s="1"/>
  <c r="AO203"/>
  <c r="AO204"/>
  <c r="AQ204" s="1"/>
  <c r="AO205"/>
  <c r="AO206"/>
  <c r="AQ206" s="1"/>
  <c r="AO207"/>
  <c r="AO208"/>
  <c r="AQ208" s="1"/>
  <c r="AO209"/>
  <c r="AO210"/>
  <c r="AQ210" s="1"/>
  <c r="AO211"/>
  <c r="AO212"/>
  <c r="AQ212" s="1"/>
  <c r="AO213"/>
  <c r="AO214"/>
  <c r="AQ214" s="1"/>
  <c r="AO215"/>
  <c r="AO216"/>
  <c r="AQ216" s="1"/>
  <c r="AO217"/>
  <c r="AO218"/>
  <c r="AQ218" s="1"/>
  <c r="AO219"/>
  <c r="AO220"/>
  <c r="AQ220" s="1"/>
  <c r="AO221"/>
  <c r="AO222"/>
  <c r="AQ222" s="1"/>
  <c r="AO223"/>
  <c r="AO224"/>
  <c r="AQ224" s="1"/>
  <c r="AO225"/>
  <c r="AO226"/>
  <c r="AQ226" s="1"/>
  <c r="AO227"/>
  <c r="AO228"/>
  <c r="AQ228" s="1"/>
  <c r="AO229"/>
  <c r="AO230"/>
  <c r="AQ230" s="1"/>
  <c r="AO231"/>
  <c r="AO232"/>
  <c r="AQ232" s="1"/>
  <c r="AO233"/>
  <c r="AO234"/>
  <c r="AQ234" s="1"/>
  <c r="AO235"/>
  <c r="AO236"/>
  <c r="AQ236" s="1"/>
  <c r="AO237"/>
  <c r="AO238"/>
  <c r="AQ238" s="1"/>
  <c r="AO239"/>
  <c r="AO240"/>
  <c r="AQ240" s="1"/>
  <c r="AO241"/>
  <c r="AO242"/>
  <c r="AQ242" s="1"/>
  <c r="AO243"/>
  <c r="AO244"/>
  <c r="AQ244" s="1"/>
  <c r="AO245"/>
  <c r="AO246"/>
  <c r="AQ246" s="1"/>
  <c r="AO247"/>
  <c r="AO248"/>
  <c r="AQ248" s="1"/>
  <c r="AO249"/>
  <c r="AO250"/>
  <c r="AQ250" s="1"/>
  <c r="AO251"/>
  <c r="AO252"/>
  <c r="AQ252" s="1"/>
  <c r="AO253"/>
  <c r="AO254"/>
  <c r="AQ254" s="1"/>
  <c r="AO255"/>
  <c r="AO256"/>
  <c r="AQ256" s="1"/>
  <c r="AO257"/>
  <c r="AO258"/>
  <c r="AQ258" s="1"/>
  <c r="AO259"/>
  <c r="AO260"/>
  <c r="AQ260" s="1"/>
  <c r="AO261"/>
  <c r="AO262"/>
  <c r="AQ262" s="1"/>
  <c r="AO263"/>
  <c r="AO264"/>
  <c r="AQ264" s="1"/>
  <c r="AO265"/>
  <c r="AO266"/>
  <c r="AQ266" s="1"/>
  <c r="AO267"/>
  <c r="AO268"/>
  <c r="AQ268" s="1"/>
  <c r="AO269"/>
  <c r="AO270"/>
  <c r="AQ270" s="1"/>
  <c r="AO271"/>
  <c r="AO272"/>
  <c r="AQ272" s="1"/>
  <c r="AO273"/>
  <c r="AO274"/>
  <c r="AQ274" s="1"/>
  <c r="AO275"/>
  <c r="AO276"/>
  <c r="AQ276" s="1"/>
  <c r="AO277"/>
  <c r="AO278"/>
  <c r="AQ278" s="1"/>
  <c r="AO279"/>
  <c r="AO280"/>
  <c r="AQ280" s="1"/>
  <c r="AO281"/>
  <c r="AO282"/>
  <c r="AQ282" s="1"/>
  <c r="AO283"/>
  <c r="AO284"/>
  <c r="AQ284" s="1"/>
  <c r="AO285"/>
  <c r="AO286"/>
  <c r="AQ286" s="1"/>
  <c r="AO287"/>
  <c r="AO288"/>
  <c r="AQ288" s="1"/>
  <c r="AO289"/>
  <c r="AO290"/>
  <c r="AQ290" s="1"/>
  <c r="AO291"/>
  <c r="AQ291" s="1"/>
  <c r="AO292"/>
  <c r="AO293"/>
  <c r="AQ293" s="1"/>
  <c r="AO294"/>
  <c r="AQ294" s="1"/>
  <c r="AO295"/>
  <c r="AQ295" s="1"/>
  <c r="AO296"/>
  <c r="AO297"/>
  <c r="AQ297" s="1"/>
  <c r="AO298"/>
  <c r="AQ298" s="1"/>
  <c r="AO299"/>
  <c r="AQ299" s="1"/>
  <c r="AO300"/>
  <c r="AO301"/>
  <c r="AQ301" s="1"/>
  <c r="AO302"/>
  <c r="AQ302" s="1"/>
  <c r="AO303"/>
  <c r="AQ303" s="1"/>
  <c r="AO304"/>
  <c r="AO305"/>
  <c r="AQ305" s="1"/>
  <c r="AO306"/>
  <c r="AQ306" s="1"/>
  <c r="AO307"/>
  <c r="AQ307" s="1"/>
  <c r="AO308"/>
  <c r="AO309"/>
  <c r="AQ309" s="1"/>
  <c r="AO310"/>
  <c r="AQ310" s="1"/>
  <c r="AO311"/>
  <c r="AQ311" s="1"/>
  <c r="AO312"/>
  <c r="AO313"/>
  <c r="AQ313" s="1"/>
  <c r="AO314"/>
  <c r="AQ314" s="1"/>
  <c r="AO315"/>
  <c r="AQ315" s="1"/>
  <c r="AO316"/>
  <c r="AO317"/>
  <c r="AQ317" s="1"/>
  <c r="AO318"/>
  <c r="AQ318" s="1"/>
  <c r="AO319"/>
  <c r="AQ319" s="1"/>
  <c r="AO320"/>
  <c r="AO321"/>
  <c r="AQ321" s="1"/>
  <c r="AO322"/>
  <c r="AQ322" s="1"/>
  <c r="AO323"/>
  <c r="AQ323" s="1"/>
  <c r="AO324"/>
  <c r="AO325"/>
  <c r="AQ325" s="1"/>
  <c r="AO326"/>
  <c r="AQ326" s="1"/>
  <c r="AO327"/>
  <c r="AQ327" s="1"/>
  <c r="AO328"/>
  <c r="AO329"/>
  <c r="AQ329" s="1"/>
  <c r="AO330"/>
  <c r="AQ330" s="1"/>
  <c r="AO331"/>
  <c r="AO332"/>
  <c r="AQ332" s="1"/>
  <c r="AO333"/>
  <c r="AO334"/>
  <c r="AQ334" s="1"/>
  <c r="AO335"/>
  <c r="AO336"/>
  <c r="AQ336" s="1"/>
  <c r="AO337"/>
  <c r="AO338"/>
  <c r="AQ338" s="1"/>
  <c r="AO339"/>
  <c r="AO340"/>
  <c r="AQ340" s="1"/>
  <c r="AO341"/>
  <c r="AO342"/>
  <c r="AQ342" s="1"/>
  <c r="AO343"/>
  <c r="AQ11"/>
  <c r="AQ13"/>
  <c r="AQ15"/>
  <c r="AQ17"/>
  <c r="AQ19"/>
  <c r="AQ21"/>
  <c r="AQ23"/>
  <c r="AQ25"/>
  <c r="AQ27"/>
  <c r="AQ29"/>
  <c r="AQ31"/>
  <c r="AQ33"/>
  <c r="AQ35"/>
  <c r="AQ37"/>
  <c r="AQ39"/>
  <c r="AQ41"/>
  <c r="AQ43"/>
  <c r="AQ45"/>
  <c r="AQ47"/>
  <c r="AQ49"/>
  <c r="AQ51"/>
  <c r="AQ53"/>
  <c r="AQ55"/>
  <c r="AQ57"/>
  <c r="AQ59"/>
  <c r="AQ61"/>
  <c r="AQ63"/>
  <c r="AQ65"/>
  <c r="AQ67"/>
  <c r="AQ69"/>
  <c r="AQ72"/>
  <c r="AQ76"/>
  <c r="AQ80"/>
  <c r="AQ84"/>
  <c r="AQ88"/>
  <c r="AQ91"/>
  <c r="AQ95"/>
  <c r="AQ99"/>
  <c r="AQ103"/>
  <c r="AQ107"/>
  <c r="AQ111"/>
  <c r="AQ113"/>
  <c r="AQ115"/>
  <c r="AQ117"/>
  <c r="AQ119"/>
  <c r="AQ121"/>
  <c r="AQ123"/>
  <c r="AQ125"/>
  <c r="AQ127"/>
  <c r="AQ129"/>
  <c r="AQ133"/>
  <c r="AQ137"/>
  <c r="AQ141"/>
  <c r="AQ145"/>
  <c r="AQ149"/>
  <c r="AQ151"/>
  <c r="AQ153"/>
  <c r="AQ155"/>
  <c r="AQ157"/>
  <c r="AQ159"/>
  <c r="AQ161"/>
  <c r="AQ163"/>
  <c r="AQ165"/>
  <c r="AQ167"/>
  <c r="AQ169"/>
  <c r="AQ172"/>
  <c r="AQ176"/>
  <c r="AQ180"/>
  <c r="AQ184"/>
  <c r="AQ188"/>
  <c r="AQ191"/>
  <c r="AQ193"/>
  <c r="AQ195"/>
  <c r="AQ197"/>
  <c r="AQ199"/>
  <c r="AQ201"/>
  <c r="AQ203"/>
  <c r="AQ205"/>
  <c r="AQ207"/>
  <c r="AQ209"/>
  <c r="AQ211"/>
  <c r="AQ213"/>
  <c r="AQ215"/>
  <c r="AQ217"/>
  <c r="AQ219"/>
  <c r="AQ221"/>
  <c r="AQ223"/>
  <c r="AQ225"/>
  <c r="AQ227"/>
  <c r="AQ229"/>
  <c r="AQ231"/>
  <c r="AQ233"/>
  <c r="AQ235"/>
  <c r="AQ237"/>
  <c r="AQ239"/>
  <c r="AQ241"/>
  <c r="AQ243"/>
  <c r="AQ245"/>
  <c r="AQ247"/>
  <c r="AQ249"/>
  <c r="AQ251"/>
  <c r="AQ253"/>
  <c r="AQ255"/>
  <c r="AQ257"/>
  <c r="AQ259"/>
  <c r="AQ261"/>
  <c r="AQ263"/>
  <c r="AQ265"/>
  <c r="AQ267"/>
  <c r="AQ269"/>
  <c r="AQ271"/>
  <c r="AQ273"/>
  <c r="AQ275"/>
  <c r="AQ277"/>
  <c r="AQ279"/>
  <c r="AQ281"/>
  <c r="AQ283"/>
  <c r="AQ285"/>
  <c r="AQ287"/>
  <c r="AQ289"/>
  <c r="AQ292"/>
  <c r="AQ296"/>
  <c r="AQ300"/>
  <c r="AQ304"/>
  <c r="AQ308"/>
  <c r="AQ312"/>
  <c r="AQ316"/>
  <c r="AQ320"/>
  <c r="AQ324"/>
  <c r="AQ328"/>
  <c r="AQ331"/>
  <c r="AQ333"/>
  <c r="AQ335"/>
  <c r="AQ337"/>
  <c r="AQ339"/>
  <c r="AQ341"/>
  <c r="AQ343"/>
  <c r="L320" i="10" s="1"/>
  <c r="AO10" i="4"/>
  <c r="AQ10" s="1"/>
  <c r="AJ10"/>
  <c r="AL10" s="1"/>
  <c r="AE10"/>
  <c r="AG10" s="1"/>
  <c r="Z10"/>
  <c r="AB10" s="1"/>
  <c r="U10"/>
  <c r="W10" s="1"/>
  <c r="P10"/>
  <c r="R10" s="1"/>
  <c r="K10"/>
  <c r="M10" s="1"/>
  <c r="F11"/>
  <c r="H11" s="1"/>
  <c r="F12"/>
  <c r="H12" s="1"/>
  <c r="F13"/>
  <c r="H13" s="1"/>
  <c r="F14"/>
  <c r="H14" s="1"/>
  <c r="F15"/>
  <c r="H15" s="1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F24"/>
  <c r="H24" s="1"/>
  <c r="F25"/>
  <c r="H25" s="1"/>
  <c r="F26"/>
  <c r="H26" s="1"/>
  <c r="F27"/>
  <c r="H27" s="1"/>
  <c r="F28"/>
  <c r="H28" s="1"/>
  <c r="F29"/>
  <c r="H29" s="1"/>
  <c r="F30"/>
  <c r="H30" s="1"/>
  <c r="F31"/>
  <c r="H31" s="1"/>
  <c r="F32"/>
  <c r="H32" s="1"/>
  <c r="F33"/>
  <c r="H33" s="1"/>
  <c r="F34"/>
  <c r="H34" s="1"/>
  <c r="F35"/>
  <c r="H35" s="1"/>
  <c r="F36"/>
  <c r="H36" s="1"/>
  <c r="F37"/>
  <c r="H37" s="1"/>
  <c r="F38"/>
  <c r="H38" s="1"/>
  <c r="F39"/>
  <c r="H39" s="1"/>
  <c r="F40"/>
  <c r="H40" s="1"/>
  <c r="F41"/>
  <c r="H41" s="1"/>
  <c r="F42"/>
  <c r="H42" s="1"/>
  <c r="F43"/>
  <c r="H43" s="1"/>
  <c r="F44"/>
  <c r="H44" s="1"/>
  <c r="F45"/>
  <c r="H45" s="1"/>
  <c r="F46"/>
  <c r="H46" s="1"/>
  <c r="F47"/>
  <c r="H47" s="1"/>
  <c r="F48"/>
  <c r="H48" s="1"/>
  <c r="F49"/>
  <c r="H49" s="1"/>
  <c r="F50"/>
  <c r="H50" s="1"/>
  <c r="F51"/>
  <c r="H51" s="1"/>
  <c r="F52"/>
  <c r="H52" s="1"/>
  <c r="F53"/>
  <c r="H53" s="1"/>
  <c r="F54"/>
  <c r="H54" s="1"/>
  <c r="F55"/>
  <c r="H55" s="1"/>
  <c r="F56"/>
  <c r="H56" s="1"/>
  <c r="F57"/>
  <c r="H57" s="1"/>
  <c r="F58"/>
  <c r="H58" s="1"/>
  <c r="F59"/>
  <c r="H59" s="1"/>
  <c r="F60"/>
  <c r="H60" s="1"/>
  <c r="F61"/>
  <c r="H61" s="1"/>
  <c r="F62"/>
  <c r="H62" s="1"/>
  <c r="F63"/>
  <c r="H63" s="1"/>
  <c r="F64"/>
  <c r="H64" s="1"/>
  <c r="F65"/>
  <c r="H65" s="1"/>
  <c r="F66"/>
  <c r="H66" s="1"/>
  <c r="F67"/>
  <c r="H67" s="1"/>
  <c r="F68"/>
  <c r="H68" s="1"/>
  <c r="F69"/>
  <c r="H69" s="1"/>
  <c r="F70"/>
  <c r="H70" s="1"/>
  <c r="F71"/>
  <c r="H71" s="1"/>
  <c r="F72"/>
  <c r="H72" s="1"/>
  <c r="F73"/>
  <c r="H73" s="1"/>
  <c r="F74"/>
  <c r="H74" s="1"/>
  <c r="F75"/>
  <c r="H75" s="1"/>
  <c r="F76"/>
  <c r="H76" s="1"/>
  <c r="F77"/>
  <c r="H77" s="1"/>
  <c r="F78"/>
  <c r="H78" s="1"/>
  <c r="F79"/>
  <c r="H79" s="1"/>
  <c r="F80"/>
  <c r="H80" s="1"/>
  <c r="F81"/>
  <c r="H81" s="1"/>
  <c r="F82"/>
  <c r="H82" s="1"/>
  <c r="F83"/>
  <c r="H83" s="1"/>
  <c r="F84"/>
  <c r="H84" s="1"/>
  <c r="F85"/>
  <c r="H85" s="1"/>
  <c r="F86"/>
  <c r="H86" s="1"/>
  <c r="F87"/>
  <c r="H87" s="1"/>
  <c r="F88"/>
  <c r="H88" s="1"/>
  <c r="F89"/>
  <c r="H89" s="1"/>
  <c r="F90"/>
  <c r="H90" s="1"/>
  <c r="F91"/>
  <c r="H91" s="1"/>
  <c r="F92"/>
  <c r="H92" s="1"/>
  <c r="F93"/>
  <c r="H93" s="1"/>
  <c r="F94"/>
  <c r="H94" s="1"/>
  <c r="F95"/>
  <c r="H95" s="1"/>
  <c r="F96"/>
  <c r="H96" s="1"/>
  <c r="F97"/>
  <c r="H97" s="1"/>
  <c r="F98"/>
  <c r="H98" s="1"/>
  <c r="F99"/>
  <c r="H99" s="1"/>
  <c r="F100"/>
  <c r="H100" s="1"/>
  <c r="F101"/>
  <c r="H101" s="1"/>
  <c r="F102"/>
  <c r="H102" s="1"/>
  <c r="F103"/>
  <c r="H103" s="1"/>
  <c r="F104"/>
  <c r="H104" s="1"/>
  <c r="F105"/>
  <c r="H105" s="1"/>
  <c r="F106"/>
  <c r="H106" s="1"/>
  <c r="F107"/>
  <c r="H107" s="1"/>
  <c r="F108"/>
  <c r="H108" s="1"/>
  <c r="F109"/>
  <c r="H109" s="1"/>
  <c r="F110"/>
  <c r="H110" s="1"/>
  <c r="F111"/>
  <c r="H111" s="1"/>
  <c r="F112"/>
  <c r="H112" s="1"/>
  <c r="F113"/>
  <c r="H113" s="1"/>
  <c r="F114"/>
  <c r="H114" s="1"/>
  <c r="F115"/>
  <c r="H115" s="1"/>
  <c r="F116"/>
  <c r="H116" s="1"/>
  <c r="F117"/>
  <c r="H117" s="1"/>
  <c r="F118"/>
  <c r="H118" s="1"/>
  <c r="F119"/>
  <c r="H119" s="1"/>
  <c r="F120"/>
  <c r="H120" s="1"/>
  <c r="F121"/>
  <c r="H121" s="1"/>
  <c r="F122"/>
  <c r="H122" s="1"/>
  <c r="F123"/>
  <c r="H123" s="1"/>
  <c r="F124"/>
  <c r="H124" s="1"/>
  <c r="F125"/>
  <c r="H125" s="1"/>
  <c r="F126"/>
  <c r="H126" s="1"/>
  <c r="F127"/>
  <c r="H127" s="1"/>
  <c r="F128"/>
  <c r="H128" s="1"/>
  <c r="F129"/>
  <c r="H129" s="1"/>
  <c r="F130"/>
  <c r="H130" s="1"/>
  <c r="F131"/>
  <c r="H131" s="1"/>
  <c r="F132"/>
  <c r="H132" s="1"/>
  <c r="F133"/>
  <c r="H133" s="1"/>
  <c r="F134"/>
  <c r="H134" s="1"/>
  <c r="F135"/>
  <c r="H135" s="1"/>
  <c r="F136"/>
  <c r="H136" s="1"/>
  <c r="F137"/>
  <c r="H137" s="1"/>
  <c r="F138"/>
  <c r="H138" s="1"/>
  <c r="F139"/>
  <c r="H139" s="1"/>
  <c r="F140"/>
  <c r="H140" s="1"/>
  <c r="F141"/>
  <c r="H141" s="1"/>
  <c r="F142"/>
  <c r="H142" s="1"/>
  <c r="F143"/>
  <c r="H143" s="1"/>
  <c r="F144"/>
  <c r="H144" s="1"/>
  <c r="F145"/>
  <c r="H145" s="1"/>
  <c r="F146"/>
  <c r="H146" s="1"/>
  <c r="F147"/>
  <c r="H147" s="1"/>
  <c r="F148"/>
  <c r="H148" s="1"/>
  <c r="F149"/>
  <c r="H149" s="1"/>
  <c r="F150"/>
  <c r="H150" s="1"/>
  <c r="F151"/>
  <c r="H151" s="1"/>
  <c r="F152"/>
  <c r="H152" s="1"/>
  <c r="F153"/>
  <c r="H153" s="1"/>
  <c r="F154"/>
  <c r="H154" s="1"/>
  <c r="F155"/>
  <c r="H155" s="1"/>
  <c r="F156"/>
  <c r="H156" s="1"/>
  <c r="F157"/>
  <c r="H157" s="1"/>
  <c r="F158"/>
  <c r="H158" s="1"/>
  <c r="F159"/>
  <c r="H159" s="1"/>
  <c r="F160"/>
  <c r="H160" s="1"/>
  <c r="F161"/>
  <c r="H161" s="1"/>
  <c r="F162"/>
  <c r="H162" s="1"/>
  <c r="F163"/>
  <c r="H163" s="1"/>
  <c r="F164"/>
  <c r="H164" s="1"/>
  <c r="F165"/>
  <c r="H165" s="1"/>
  <c r="F166"/>
  <c r="H166" s="1"/>
  <c r="F167"/>
  <c r="H167" s="1"/>
  <c r="F168"/>
  <c r="H168" s="1"/>
  <c r="F169"/>
  <c r="H169" s="1"/>
  <c r="F170"/>
  <c r="H170" s="1"/>
  <c r="F171"/>
  <c r="H171" s="1"/>
  <c r="F172"/>
  <c r="H172" s="1"/>
  <c r="F173"/>
  <c r="H173" s="1"/>
  <c r="F174"/>
  <c r="H174" s="1"/>
  <c r="F175"/>
  <c r="H175" s="1"/>
  <c r="F176"/>
  <c r="H176" s="1"/>
  <c r="F177"/>
  <c r="H177" s="1"/>
  <c r="F178"/>
  <c r="H178" s="1"/>
  <c r="F179"/>
  <c r="H179" s="1"/>
  <c r="F180"/>
  <c r="H180" s="1"/>
  <c r="F181"/>
  <c r="H181" s="1"/>
  <c r="F182"/>
  <c r="H182" s="1"/>
  <c r="F183"/>
  <c r="H183" s="1"/>
  <c r="F184"/>
  <c r="H184" s="1"/>
  <c r="F185"/>
  <c r="H185" s="1"/>
  <c r="F186"/>
  <c r="H186" s="1"/>
  <c r="F187"/>
  <c r="H187" s="1"/>
  <c r="F188"/>
  <c r="H188" s="1"/>
  <c r="F189"/>
  <c r="H189" s="1"/>
  <c r="F190"/>
  <c r="H190" s="1"/>
  <c r="F191"/>
  <c r="H191" s="1"/>
  <c r="F192"/>
  <c r="H192" s="1"/>
  <c r="F193"/>
  <c r="H193" s="1"/>
  <c r="F194"/>
  <c r="H194" s="1"/>
  <c r="F195"/>
  <c r="H195" s="1"/>
  <c r="F196"/>
  <c r="H196" s="1"/>
  <c r="F197"/>
  <c r="H197" s="1"/>
  <c r="F198"/>
  <c r="H198" s="1"/>
  <c r="F199"/>
  <c r="H199" s="1"/>
  <c r="F200"/>
  <c r="H200" s="1"/>
  <c r="F201"/>
  <c r="H201" s="1"/>
  <c r="F202"/>
  <c r="H202" s="1"/>
  <c r="F203"/>
  <c r="H203" s="1"/>
  <c r="F204"/>
  <c r="H204" s="1"/>
  <c r="F205"/>
  <c r="H205" s="1"/>
  <c r="F206"/>
  <c r="H206" s="1"/>
  <c r="F207"/>
  <c r="H207" s="1"/>
  <c r="F208"/>
  <c r="H208" s="1"/>
  <c r="F209"/>
  <c r="H209" s="1"/>
  <c r="F210"/>
  <c r="H210" s="1"/>
  <c r="F211"/>
  <c r="H211" s="1"/>
  <c r="F212"/>
  <c r="H212" s="1"/>
  <c r="F213"/>
  <c r="H213" s="1"/>
  <c r="F214"/>
  <c r="H214" s="1"/>
  <c r="F215"/>
  <c r="H215" s="1"/>
  <c r="F216"/>
  <c r="H216" s="1"/>
  <c r="F217"/>
  <c r="H217" s="1"/>
  <c r="F218"/>
  <c r="H218" s="1"/>
  <c r="F219"/>
  <c r="H219" s="1"/>
  <c r="F220"/>
  <c r="H220" s="1"/>
  <c r="F221"/>
  <c r="H221" s="1"/>
  <c r="F222"/>
  <c r="H222" s="1"/>
  <c r="F223"/>
  <c r="H223" s="1"/>
  <c r="F224"/>
  <c r="H224" s="1"/>
  <c r="F225"/>
  <c r="H225" s="1"/>
  <c r="F226"/>
  <c r="H226" s="1"/>
  <c r="F227"/>
  <c r="H227" s="1"/>
  <c r="F228"/>
  <c r="H228" s="1"/>
  <c r="F229"/>
  <c r="H229" s="1"/>
  <c r="F230"/>
  <c r="H230" s="1"/>
  <c r="F231"/>
  <c r="H231" s="1"/>
  <c r="F232"/>
  <c r="H232" s="1"/>
  <c r="F233"/>
  <c r="H233" s="1"/>
  <c r="F234"/>
  <c r="H234" s="1"/>
  <c r="F235"/>
  <c r="H235" s="1"/>
  <c r="F236"/>
  <c r="H236" s="1"/>
  <c r="F237"/>
  <c r="H237" s="1"/>
  <c r="F238"/>
  <c r="H238" s="1"/>
  <c r="F239"/>
  <c r="H239" s="1"/>
  <c r="F240"/>
  <c r="H240" s="1"/>
  <c r="F241"/>
  <c r="H241" s="1"/>
  <c r="F242"/>
  <c r="H242" s="1"/>
  <c r="F243"/>
  <c r="H243" s="1"/>
  <c r="F244"/>
  <c r="H244" s="1"/>
  <c r="F245"/>
  <c r="H245" s="1"/>
  <c r="F246"/>
  <c r="H246" s="1"/>
  <c r="F247"/>
  <c r="H247" s="1"/>
  <c r="F248"/>
  <c r="H248" s="1"/>
  <c r="F249"/>
  <c r="H249" s="1"/>
  <c r="F250"/>
  <c r="H250" s="1"/>
  <c r="F251"/>
  <c r="H251" s="1"/>
  <c r="F252"/>
  <c r="H252" s="1"/>
  <c r="F253"/>
  <c r="H253" s="1"/>
  <c r="F254"/>
  <c r="H254" s="1"/>
  <c r="F255"/>
  <c r="H255" s="1"/>
  <c r="F256"/>
  <c r="H256" s="1"/>
  <c r="F257"/>
  <c r="H257" s="1"/>
  <c r="F258"/>
  <c r="H258" s="1"/>
  <c r="F259"/>
  <c r="H259" s="1"/>
  <c r="F260"/>
  <c r="H260" s="1"/>
  <c r="F261"/>
  <c r="H261" s="1"/>
  <c r="F262"/>
  <c r="H262" s="1"/>
  <c r="F263"/>
  <c r="H263" s="1"/>
  <c r="F264"/>
  <c r="H264" s="1"/>
  <c r="F265"/>
  <c r="H265" s="1"/>
  <c r="F266"/>
  <c r="H266" s="1"/>
  <c r="F267"/>
  <c r="H267" s="1"/>
  <c r="F268"/>
  <c r="H268" s="1"/>
  <c r="F269"/>
  <c r="H269" s="1"/>
  <c r="F270"/>
  <c r="H270" s="1"/>
  <c r="F271"/>
  <c r="H271" s="1"/>
  <c r="F272"/>
  <c r="H272" s="1"/>
  <c r="F273"/>
  <c r="H273" s="1"/>
  <c r="F274"/>
  <c r="H274" s="1"/>
  <c r="F275"/>
  <c r="H275" s="1"/>
  <c r="F276"/>
  <c r="H276" s="1"/>
  <c r="F277"/>
  <c r="H277" s="1"/>
  <c r="F278"/>
  <c r="H278" s="1"/>
  <c r="F279"/>
  <c r="H279" s="1"/>
  <c r="F280"/>
  <c r="H280" s="1"/>
  <c r="F281"/>
  <c r="H281" s="1"/>
  <c r="F282"/>
  <c r="H282" s="1"/>
  <c r="F283"/>
  <c r="H283" s="1"/>
  <c r="F284"/>
  <c r="H284" s="1"/>
  <c r="F285"/>
  <c r="H285" s="1"/>
  <c r="F286"/>
  <c r="H286" s="1"/>
  <c r="F287"/>
  <c r="H287" s="1"/>
  <c r="F288"/>
  <c r="H288" s="1"/>
  <c r="F289"/>
  <c r="H289" s="1"/>
  <c r="F290"/>
  <c r="H290" s="1"/>
  <c r="F291"/>
  <c r="H291" s="1"/>
  <c r="F292"/>
  <c r="H292" s="1"/>
  <c r="F293"/>
  <c r="H293" s="1"/>
  <c r="F294"/>
  <c r="H294" s="1"/>
  <c r="F295"/>
  <c r="H295" s="1"/>
  <c r="F296"/>
  <c r="H296" s="1"/>
  <c r="F297"/>
  <c r="H297" s="1"/>
  <c r="F298"/>
  <c r="H298" s="1"/>
  <c r="F299"/>
  <c r="H299" s="1"/>
  <c r="F300"/>
  <c r="H300" s="1"/>
  <c r="F301"/>
  <c r="H301" s="1"/>
  <c r="F302"/>
  <c r="H302" s="1"/>
  <c r="F303"/>
  <c r="H303" s="1"/>
  <c r="F304"/>
  <c r="H304" s="1"/>
  <c r="F305"/>
  <c r="H305" s="1"/>
  <c r="F306"/>
  <c r="H306" s="1"/>
  <c r="F307"/>
  <c r="H307" s="1"/>
  <c r="F308"/>
  <c r="H308" s="1"/>
  <c r="F309"/>
  <c r="H309" s="1"/>
  <c r="F310"/>
  <c r="H310" s="1"/>
  <c r="F311"/>
  <c r="H311" s="1"/>
  <c r="F312"/>
  <c r="H312" s="1"/>
  <c r="F313"/>
  <c r="H313" s="1"/>
  <c r="F314"/>
  <c r="H314" s="1"/>
  <c r="F315"/>
  <c r="H315" s="1"/>
  <c r="F316"/>
  <c r="H316" s="1"/>
  <c r="F317"/>
  <c r="H317" s="1"/>
  <c r="F318"/>
  <c r="H318" s="1"/>
  <c r="F319"/>
  <c r="H319" s="1"/>
  <c r="F320"/>
  <c r="H320" s="1"/>
  <c r="F321"/>
  <c r="H321" s="1"/>
  <c r="F322"/>
  <c r="H322" s="1"/>
  <c r="F323"/>
  <c r="H323" s="1"/>
  <c r="F324"/>
  <c r="H324" s="1"/>
  <c r="F325"/>
  <c r="H325" s="1"/>
  <c r="F326"/>
  <c r="H326" s="1"/>
  <c r="F327"/>
  <c r="H327" s="1"/>
  <c r="F328"/>
  <c r="H328" s="1"/>
  <c r="F329"/>
  <c r="H329" s="1"/>
  <c r="F330"/>
  <c r="H330" s="1"/>
  <c r="F331"/>
  <c r="H331" s="1"/>
  <c r="F332"/>
  <c r="H332" s="1"/>
  <c r="F333"/>
  <c r="H333" s="1"/>
  <c r="F334"/>
  <c r="H334" s="1"/>
  <c r="F335"/>
  <c r="H335" s="1"/>
  <c r="F336"/>
  <c r="H336" s="1"/>
  <c r="F337"/>
  <c r="H337" s="1"/>
  <c r="F338"/>
  <c r="H338" s="1"/>
  <c r="F339"/>
  <c r="H339" s="1"/>
  <c r="F340"/>
  <c r="H340" s="1"/>
  <c r="F341"/>
  <c r="H341" s="1"/>
  <c r="F342"/>
  <c r="H342" s="1"/>
  <c r="F343"/>
  <c r="H343" s="1"/>
  <c r="E320" i="10" s="1"/>
  <c r="F10" i="4"/>
  <c r="H10" s="1"/>
  <c r="M320" i="10" l="1"/>
  <c r="N320" s="1"/>
  <c r="E87"/>
  <c r="E213"/>
  <c r="E15"/>
  <c r="F15"/>
  <c r="G15"/>
  <c r="H15"/>
  <c r="I15"/>
  <c r="J15"/>
  <c r="K15"/>
  <c r="L15"/>
  <c r="M15" l="1"/>
  <c r="N15" s="1"/>
  <c r="L16"/>
  <c r="L215"/>
  <c r="L17"/>
  <c r="L18"/>
  <c r="L20"/>
  <c r="L21"/>
  <c r="L138"/>
  <c r="L22"/>
  <c r="L23"/>
  <c r="L214"/>
  <c r="L25"/>
  <c r="L26"/>
  <c r="L28"/>
  <c r="L157"/>
  <c r="L29"/>
  <c r="L31"/>
  <c r="L32"/>
  <c r="L33"/>
  <c r="L105"/>
  <c r="L34"/>
  <c r="L35"/>
  <c r="L36"/>
  <c r="L38"/>
  <c r="L168"/>
  <c r="L188"/>
  <c r="L40"/>
  <c r="L210"/>
  <c r="L37"/>
  <c r="L44"/>
  <c r="L89"/>
  <c r="L331"/>
  <c r="L47"/>
  <c r="L48"/>
  <c r="L50"/>
  <c r="L52"/>
  <c r="L54"/>
  <c r="L231"/>
  <c r="L56"/>
  <c r="L58"/>
  <c r="L57"/>
  <c r="L59"/>
  <c r="L60"/>
  <c r="L61"/>
  <c r="L63"/>
  <c r="L64"/>
  <c r="L65"/>
  <c r="L67"/>
  <c r="L68"/>
  <c r="L69"/>
  <c r="L70"/>
  <c r="L71"/>
  <c r="L72"/>
  <c r="L73"/>
  <c r="L145"/>
  <c r="L74"/>
  <c r="L76"/>
  <c r="L177"/>
  <c r="L77"/>
  <c r="L78"/>
  <c r="L80"/>
  <c r="L207"/>
  <c r="L81"/>
  <c r="L83"/>
  <c r="L109"/>
  <c r="L84"/>
  <c r="L85"/>
  <c r="L86"/>
  <c r="L345"/>
  <c r="L238"/>
  <c r="L88"/>
  <c r="L90"/>
  <c r="L91"/>
  <c r="L199"/>
  <c r="L92"/>
  <c r="L93"/>
  <c r="L95"/>
  <c r="L97"/>
  <c r="L98"/>
  <c r="L46"/>
  <c r="L99"/>
  <c r="L100"/>
  <c r="L101"/>
  <c r="L103"/>
  <c r="L106"/>
  <c r="L107"/>
  <c r="L94"/>
  <c r="L104"/>
  <c r="L110"/>
  <c r="L130"/>
  <c r="L131"/>
  <c r="L55"/>
  <c r="L134"/>
  <c r="L179"/>
  <c r="L135"/>
  <c r="L136"/>
  <c r="L139"/>
  <c r="L140"/>
  <c r="L342"/>
  <c r="L142"/>
  <c r="L143"/>
  <c r="L144"/>
  <c r="L200"/>
  <c r="L39"/>
  <c r="L146"/>
  <c r="L147"/>
  <c r="L148"/>
  <c r="L149"/>
  <c r="L150"/>
  <c r="L151"/>
  <c r="L152"/>
  <c r="L153"/>
  <c r="L155"/>
  <c r="L203"/>
  <c r="L24"/>
  <c r="L127"/>
  <c r="L158"/>
  <c r="L222"/>
  <c r="L217"/>
  <c r="L159"/>
  <c r="L160"/>
  <c r="L162"/>
  <c r="L163"/>
  <c r="L165"/>
  <c r="L166"/>
  <c r="L169"/>
  <c r="L170"/>
  <c r="L171"/>
  <c r="L172"/>
  <c r="L173"/>
  <c r="L96"/>
  <c r="L175"/>
  <c r="L204"/>
  <c r="L112"/>
  <c r="L108"/>
  <c r="L206"/>
  <c r="L154"/>
  <c r="L208"/>
  <c r="L209"/>
  <c r="L211"/>
  <c r="L212"/>
  <c r="L341"/>
  <c r="L216"/>
  <c r="L218"/>
  <c r="L219"/>
  <c r="L324"/>
  <c r="L221"/>
  <c r="L223"/>
  <c r="L224"/>
  <c r="L225"/>
  <c r="L226"/>
  <c r="L323"/>
  <c r="L228"/>
  <c r="L333"/>
  <c r="L233"/>
  <c r="L79"/>
  <c r="L41"/>
  <c r="L346"/>
  <c r="L337"/>
  <c r="L167"/>
  <c r="L235"/>
  <c r="L53"/>
  <c r="L329"/>
  <c r="L237"/>
  <c r="L239"/>
  <c r="L240"/>
  <c r="L241"/>
  <c r="L176"/>
  <c r="L243"/>
  <c r="L244"/>
  <c r="L245"/>
  <c r="L246"/>
  <c r="L247"/>
  <c r="L43"/>
  <c r="L248"/>
  <c r="L344"/>
  <c r="L42"/>
  <c r="L249"/>
  <c r="L250"/>
  <c r="L251"/>
  <c r="L252"/>
  <c r="L338"/>
  <c r="L253"/>
  <c r="L254"/>
  <c r="L255"/>
  <c r="L325"/>
  <c r="L256"/>
  <c r="L257"/>
  <c r="L258"/>
  <c r="L117"/>
  <c r="L259"/>
  <c r="L183"/>
  <c r="L260"/>
  <c r="L234"/>
  <c r="L236"/>
  <c r="L230"/>
  <c r="L261"/>
  <c r="L262"/>
  <c r="L263"/>
  <c r="L213"/>
  <c r="L87"/>
  <c r="L264"/>
  <c r="L265"/>
  <c r="L266"/>
  <c r="L124"/>
  <c r="L267"/>
  <c r="L268"/>
  <c r="L269"/>
  <c r="L270"/>
  <c r="L271"/>
  <c r="L340"/>
  <c r="L272"/>
  <c r="L347"/>
  <c r="L205"/>
  <c r="L273"/>
  <c r="L274"/>
  <c r="L275"/>
  <c r="L276"/>
  <c r="L277"/>
  <c r="L278"/>
  <c r="L279"/>
  <c r="L141"/>
  <c r="L280"/>
  <c r="L281"/>
  <c r="L282"/>
  <c r="L45"/>
  <c r="L283"/>
  <c r="L284"/>
  <c r="L242"/>
  <c r="L285"/>
  <c r="L75"/>
  <c r="L193"/>
  <c r="L327"/>
  <c r="L286"/>
  <c r="L287"/>
  <c r="L288"/>
  <c r="L289"/>
  <c r="L290"/>
  <c r="L190"/>
  <c r="L102"/>
  <c r="L291"/>
  <c r="L66"/>
  <c r="L292"/>
  <c r="L293"/>
  <c r="L294"/>
  <c r="L295"/>
  <c r="L296"/>
  <c r="L297"/>
  <c r="L51"/>
  <c r="L299"/>
  <c r="L300"/>
  <c r="L301"/>
  <c r="L302"/>
  <c r="L303"/>
  <c r="L304"/>
  <c r="L305"/>
  <c r="L306"/>
  <c r="L307"/>
  <c r="L308"/>
  <c r="L309"/>
  <c r="L19"/>
  <c r="L156"/>
  <c r="L321"/>
  <c r="L132"/>
  <c r="L310"/>
  <c r="L227"/>
  <c r="L311"/>
  <c r="L312"/>
  <c r="L137"/>
  <c r="L313"/>
  <c r="L161"/>
  <c r="L332"/>
  <c r="L339"/>
  <c r="L335"/>
  <c r="L314"/>
  <c r="L315"/>
  <c r="L336"/>
  <c r="L316"/>
  <c r="L174"/>
  <c r="L82"/>
  <c r="L343"/>
  <c r="L317"/>
  <c r="L322"/>
  <c r="L318"/>
  <c r="L229"/>
  <c r="L319"/>
  <c r="K16"/>
  <c r="K215"/>
  <c r="K17"/>
  <c r="K18"/>
  <c r="K20"/>
  <c r="K21"/>
  <c r="K138"/>
  <c r="K22"/>
  <c r="K23"/>
  <c r="K214"/>
  <c r="K25"/>
  <c r="K26"/>
  <c r="K28"/>
  <c r="K157"/>
  <c r="K29"/>
  <c r="K31"/>
  <c r="K32"/>
  <c r="K33"/>
  <c r="K105"/>
  <c r="K34"/>
  <c r="K35"/>
  <c r="K36"/>
  <c r="K38"/>
  <c r="K168"/>
  <c r="K188"/>
  <c r="K40"/>
  <c r="K210"/>
  <c r="K37"/>
  <c r="K44"/>
  <c r="K89"/>
  <c r="K331"/>
  <c r="K47"/>
  <c r="K48"/>
  <c r="K50"/>
  <c r="K52"/>
  <c r="K54"/>
  <c r="K231"/>
  <c r="K56"/>
  <c r="K58"/>
  <c r="K57"/>
  <c r="K59"/>
  <c r="K60"/>
  <c r="K61"/>
  <c r="K63"/>
  <c r="K64"/>
  <c r="K65"/>
  <c r="K67"/>
  <c r="K68"/>
  <c r="K69"/>
  <c r="K70"/>
  <c r="K71"/>
  <c r="K72"/>
  <c r="K73"/>
  <c r="K145"/>
  <c r="K74"/>
  <c r="K76"/>
  <c r="K177"/>
  <c r="K77"/>
  <c r="K78"/>
  <c r="K80"/>
  <c r="K207"/>
  <c r="K81"/>
  <c r="K83"/>
  <c r="K109"/>
  <c r="K84"/>
  <c r="K85"/>
  <c r="K86"/>
  <c r="K345"/>
  <c r="K238"/>
  <c r="K88"/>
  <c r="K90"/>
  <c r="K91"/>
  <c r="K199"/>
  <c r="K92"/>
  <c r="K93"/>
  <c r="K95"/>
  <c r="K97"/>
  <c r="K98"/>
  <c r="K46"/>
  <c r="K99"/>
  <c r="K100"/>
  <c r="K101"/>
  <c r="K103"/>
  <c r="K106"/>
  <c r="K107"/>
  <c r="K94"/>
  <c r="K104"/>
  <c r="K110"/>
  <c r="K130"/>
  <c r="K131"/>
  <c r="K55"/>
  <c r="K134"/>
  <c r="K179"/>
  <c r="K135"/>
  <c r="K136"/>
  <c r="K139"/>
  <c r="K140"/>
  <c r="K342"/>
  <c r="K142"/>
  <c r="K143"/>
  <c r="K144"/>
  <c r="K200"/>
  <c r="K39"/>
  <c r="K146"/>
  <c r="K147"/>
  <c r="K148"/>
  <c r="K149"/>
  <c r="K150"/>
  <c r="K151"/>
  <c r="K152"/>
  <c r="K153"/>
  <c r="K155"/>
  <c r="K203"/>
  <c r="K24"/>
  <c r="K127"/>
  <c r="K158"/>
  <c r="K222"/>
  <c r="K217"/>
  <c r="K159"/>
  <c r="K160"/>
  <c r="K162"/>
  <c r="K163"/>
  <c r="K164"/>
  <c r="K165"/>
  <c r="K166"/>
  <c r="K169"/>
  <c r="K170"/>
  <c r="K171"/>
  <c r="K172"/>
  <c r="K96"/>
  <c r="K175"/>
  <c r="K204"/>
  <c r="K112"/>
  <c r="K108"/>
  <c r="K206"/>
  <c r="K154"/>
  <c r="K208"/>
  <c r="K209"/>
  <c r="K211"/>
  <c r="K212"/>
  <c r="K341"/>
  <c r="K216"/>
  <c r="K218"/>
  <c r="K219"/>
  <c r="K324"/>
  <c r="K221"/>
  <c r="K223"/>
  <c r="K224"/>
  <c r="K225"/>
  <c r="K226"/>
  <c r="K323"/>
  <c r="K228"/>
  <c r="K333"/>
  <c r="K233"/>
  <c r="K79"/>
  <c r="K41"/>
  <c r="K346"/>
  <c r="K337"/>
  <c r="K167"/>
  <c r="K235"/>
  <c r="K53"/>
  <c r="K329"/>
  <c r="K237"/>
  <c r="K239"/>
  <c r="K240"/>
  <c r="K241"/>
  <c r="K176"/>
  <c r="K243"/>
  <c r="K244"/>
  <c r="K245"/>
  <c r="K246"/>
  <c r="K247"/>
  <c r="K43"/>
  <c r="K248"/>
  <c r="K344"/>
  <c r="K42"/>
  <c r="K249"/>
  <c r="K250"/>
  <c r="K251"/>
  <c r="K252"/>
  <c r="K338"/>
  <c r="K253"/>
  <c r="K254"/>
  <c r="K255"/>
  <c r="K325"/>
  <c r="K256"/>
  <c r="K257"/>
  <c r="K258"/>
  <c r="K117"/>
  <c r="K259"/>
  <c r="K183"/>
  <c r="K260"/>
  <c r="K234"/>
  <c r="K236"/>
  <c r="K230"/>
  <c r="K261"/>
  <c r="K262"/>
  <c r="K263"/>
  <c r="K213"/>
  <c r="K87"/>
  <c r="K264"/>
  <c r="K265"/>
  <c r="K266"/>
  <c r="K124"/>
  <c r="K267"/>
  <c r="K268"/>
  <c r="K269"/>
  <c r="K270"/>
  <c r="K271"/>
  <c r="K340"/>
  <c r="K272"/>
  <c r="K347"/>
  <c r="K205"/>
  <c r="K273"/>
  <c r="K274"/>
  <c r="K275"/>
  <c r="K276"/>
  <c r="K277"/>
  <c r="K278"/>
  <c r="K279"/>
  <c r="K141"/>
  <c r="K280"/>
  <c r="K281"/>
  <c r="K282"/>
  <c r="K45"/>
  <c r="K283"/>
  <c r="K284"/>
  <c r="K242"/>
  <c r="K285"/>
  <c r="K75"/>
  <c r="K193"/>
  <c r="K327"/>
  <c r="K286"/>
  <c r="K287"/>
  <c r="K288"/>
  <c r="K289"/>
  <c r="K290"/>
  <c r="K190"/>
  <c r="K102"/>
  <c r="K291"/>
  <c r="K66"/>
  <c r="K292"/>
  <c r="K293"/>
  <c r="K294"/>
  <c r="K295"/>
  <c r="K296"/>
  <c r="K297"/>
  <c r="K51"/>
  <c r="K299"/>
  <c r="K300"/>
  <c r="K301"/>
  <c r="K302"/>
  <c r="K303"/>
  <c r="K304"/>
  <c r="K305"/>
  <c r="K306"/>
  <c r="K307"/>
  <c r="K308"/>
  <c r="K309"/>
  <c r="K19"/>
  <c r="K156"/>
  <c r="K321"/>
  <c r="K132"/>
  <c r="K310"/>
  <c r="K227"/>
  <c r="K311"/>
  <c r="K312"/>
  <c r="K137"/>
  <c r="K313"/>
  <c r="K161"/>
  <c r="K332"/>
  <c r="K339"/>
  <c r="K335"/>
  <c r="K314"/>
  <c r="K315"/>
  <c r="K336"/>
  <c r="K316"/>
  <c r="K174"/>
  <c r="K82"/>
  <c r="K343"/>
  <c r="K317"/>
  <c r="K322"/>
  <c r="K318"/>
  <c r="K229"/>
  <c r="K319"/>
  <c r="J16"/>
  <c r="J215"/>
  <c r="J17"/>
  <c r="J18"/>
  <c r="J20"/>
  <c r="J21"/>
  <c r="J138"/>
  <c r="J22"/>
  <c r="J23"/>
  <c r="J214"/>
  <c r="J25"/>
  <c r="J26"/>
  <c r="J28"/>
  <c r="J157"/>
  <c r="J29"/>
  <c r="J31"/>
  <c r="J32"/>
  <c r="J33"/>
  <c r="J105"/>
  <c r="J34"/>
  <c r="J35"/>
  <c r="J36"/>
  <c r="J38"/>
  <c r="J168"/>
  <c r="J188"/>
  <c r="J40"/>
  <c r="J210"/>
  <c r="J37"/>
  <c r="J44"/>
  <c r="J89"/>
  <c r="J331"/>
  <c r="J47"/>
  <c r="J48"/>
  <c r="J50"/>
  <c r="J52"/>
  <c r="J54"/>
  <c r="J231"/>
  <c r="J56"/>
  <c r="J58"/>
  <c r="J57"/>
  <c r="J59"/>
  <c r="J60"/>
  <c r="J61"/>
  <c r="J63"/>
  <c r="J64"/>
  <c r="J65"/>
  <c r="J67"/>
  <c r="J68"/>
  <c r="J69"/>
  <c r="J70"/>
  <c r="J71"/>
  <c r="J72"/>
  <c r="J73"/>
  <c r="J145"/>
  <c r="J74"/>
  <c r="J76"/>
  <c r="J177"/>
  <c r="J77"/>
  <c r="J78"/>
  <c r="J80"/>
  <c r="J207"/>
  <c r="J81"/>
  <c r="J83"/>
  <c r="J109"/>
  <c r="J84"/>
  <c r="J85"/>
  <c r="J86"/>
  <c r="J345"/>
  <c r="J238"/>
  <c r="J88"/>
  <c r="J90"/>
  <c r="J91"/>
  <c r="J199"/>
  <c r="J92"/>
  <c r="J93"/>
  <c r="J95"/>
  <c r="J97"/>
  <c r="J98"/>
  <c r="J46"/>
  <c r="J99"/>
  <c r="J100"/>
  <c r="J101"/>
  <c r="J103"/>
  <c r="J106"/>
  <c r="J107"/>
  <c r="J94"/>
  <c r="J104"/>
  <c r="J110"/>
  <c r="J130"/>
  <c r="J131"/>
  <c r="J55"/>
  <c r="J134"/>
  <c r="J179"/>
  <c r="J135"/>
  <c r="J136"/>
  <c r="J139"/>
  <c r="J140"/>
  <c r="J342"/>
  <c r="J142"/>
  <c r="J143"/>
  <c r="J144"/>
  <c r="J200"/>
  <c r="J39"/>
  <c r="J146"/>
  <c r="J147"/>
  <c r="J148"/>
  <c r="J149"/>
  <c r="J150"/>
  <c r="J151"/>
  <c r="J152"/>
  <c r="J153"/>
  <c r="J155"/>
  <c r="J203"/>
  <c r="J24"/>
  <c r="J127"/>
  <c r="J158"/>
  <c r="J222"/>
  <c r="J217"/>
  <c r="J159"/>
  <c r="J160"/>
  <c r="J162"/>
  <c r="J163"/>
  <c r="J164"/>
  <c r="J165"/>
  <c r="J166"/>
  <c r="J169"/>
  <c r="J170"/>
  <c r="J171"/>
  <c r="J172"/>
  <c r="J173"/>
  <c r="J96"/>
  <c r="J175"/>
  <c r="J204"/>
  <c r="J112"/>
  <c r="J108"/>
  <c r="J206"/>
  <c r="J154"/>
  <c r="J208"/>
  <c r="J209"/>
  <c r="J211"/>
  <c r="J212"/>
  <c r="J341"/>
  <c r="J216"/>
  <c r="J218"/>
  <c r="J219"/>
  <c r="J324"/>
  <c r="J221"/>
  <c r="J223"/>
  <c r="J224"/>
  <c r="J225"/>
  <c r="J226"/>
  <c r="J323"/>
  <c r="J228"/>
  <c r="J333"/>
  <c r="J233"/>
  <c r="J79"/>
  <c r="J41"/>
  <c r="J346"/>
  <c r="J337"/>
  <c r="J167"/>
  <c r="J235"/>
  <c r="J53"/>
  <c r="J329"/>
  <c r="J237"/>
  <c r="J239"/>
  <c r="J240"/>
  <c r="J241"/>
  <c r="J176"/>
  <c r="J243"/>
  <c r="J244"/>
  <c r="J245"/>
  <c r="J246"/>
  <c r="J247"/>
  <c r="J43"/>
  <c r="J248"/>
  <c r="J344"/>
  <c r="J42"/>
  <c r="J249"/>
  <c r="J250"/>
  <c r="J251"/>
  <c r="J252"/>
  <c r="J338"/>
  <c r="J253"/>
  <c r="J254"/>
  <c r="J255"/>
  <c r="J325"/>
  <c r="J256"/>
  <c r="J257"/>
  <c r="J258"/>
  <c r="J117"/>
  <c r="J259"/>
  <c r="J183"/>
  <c r="J260"/>
  <c r="J234"/>
  <c r="J236"/>
  <c r="J230"/>
  <c r="J261"/>
  <c r="J262"/>
  <c r="J263"/>
  <c r="J213"/>
  <c r="J87"/>
  <c r="J264"/>
  <c r="J265"/>
  <c r="J266"/>
  <c r="J124"/>
  <c r="J267"/>
  <c r="J268"/>
  <c r="J269"/>
  <c r="J270"/>
  <c r="J271"/>
  <c r="J340"/>
  <c r="J272"/>
  <c r="J347"/>
  <c r="J205"/>
  <c r="J273"/>
  <c r="J274"/>
  <c r="J275"/>
  <c r="J276"/>
  <c r="J277"/>
  <c r="J278"/>
  <c r="J279"/>
  <c r="J141"/>
  <c r="J280"/>
  <c r="J281"/>
  <c r="J282"/>
  <c r="J45"/>
  <c r="J283"/>
  <c r="J284"/>
  <c r="J242"/>
  <c r="J285"/>
  <c r="J75"/>
  <c r="J193"/>
  <c r="J327"/>
  <c r="J286"/>
  <c r="J287"/>
  <c r="J288"/>
  <c r="J289"/>
  <c r="J290"/>
  <c r="J190"/>
  <c r="J102"/>
  <c r="J291"/>
  <c r="J66"/>
  <c r="J292"/>
  <c r="J293"/>
  <c r="J294"/>
  <c r="J295"/>
  <c r="J296"/>
  <c r="J297"/>
  <c r="J51"/>
  <c r="J299"/>
  <c r="J300"/>
  <c r="J301"/>
  <c r="J302"/>
  <c r="J303"/>
  <c r="J304"/>
  <c r="J305"/>
  <c r="J306"/>
  <c r="J307"/>
  <c r="J308"/>
  <c r="J309"/>
  <c r="J19"/>
  <c r="J156"/>
  <c r="J321"/>
  <c r="J132"/>
  <c r="J310"/>
  <c r="J227"/>
  <c r="J311"/>
  <c r="J312"/>
  <c r="J137"/>
  <c r="J313"/>
  <c r="J161"/>
  <c r="J332"/>
  <c r="J339"/>
  <c r="J335"/>
  <c r="J314"/>
  <c r="J315"/>
  <c r="J336"/>
  <c r="J316"/>
  <c r="J174"/>
  <c r="J82"/>
  <c r="J343"/>
  <c r="J317"/>
  <c r="J322"/>
  <c r="J318"/>
  <c r="J229"/>
  <c r="J319"/>
  <c r="I16"/>
  <c r="I215"/>
  <c r="I17"/>
  <c r="I18"/>
  <c r="I20"/>
  <c r="I21"/>
  <c r="I138"/>
  <c r="I22"/>
  <c r="I23"/>
  <c r="I214"/>
  <c r="I25"/>
  <c r="I26"/>
  <c r="I28"/>
  <c r="I157"/>
  <c r="I29"/>
  <c r="I31"/>
  <c r="I32"/>
  <c r="I33"/>
  <c r="I105"/>
  <c r="I34"/>
  <c r="I35"/>
  <c r="I36"/>
  <c r="I38"/>
  <c r="I168"/>
  <c r="I188"/>
  <c r="I40"/>
  <c r="I210"/>
  <c r="I37"/>
  <c r="I44"/>
  <c r="I89"/>
  <c r="I331"/>
  <c r="I47"/>
  <c r="I48"/>
  <c r="I50"/>
  <c r="I52"/>
  <c r="I54"/>
  <c r="I231"/>
  <c r="I56"/>
  <c r="I58"/>
  <c r="I57"/>
  <c r="I59"/>
  <c r="I60"/>
  <c r="I61"/>
  <c r="I63"/>
  <c r="I64"/>
  <c r="I65"/>
  <c r="I67"/>
  <c r="I68"/>
  <c r="I69"/>
  <c r="I70"/>
  <c r="I71"/>
  <c r="I72"/>
  <c r="I73"/>
  <c r="I145"/>
  <c r="I74"/>
  <c r="I76"/>
  <c r="I177"/>
  <c r="I77"/>
  <c r="I78"/>
  <c r="I80"/>
  <c r="I207"/>
  <c r="I81"/>
  <c r="I83"/>
  <c r="I109"/>
  <c r="I84"/>
  <c r="I85"/>
  <c r="I86"/>
  <c r="I345"/>
  <c r="I238"/>
  <c r="I88"/>
  <c r="I90"/>
  <c r="I91"/>
  <c r="I199"/>
  <c r="I92"/>
  <c r="I93"/>
  <c r="I95"/>
  <c r="I97"/>
  <c r="I98"/>
  <c r="I46"/>
  <c r="I99"/>
  <c r="I100"/>
  <c r="I101"/>
  <c r="I103"/>
  <c r="I106"/>
  <c r="I107"/>
  <c r="I94"/>
  <c r="I104"/>
  <c r="I110"/>
  <c r="I130"/>
  <c r="I131"/>
  <c r="I55"/>
  <c r="I134"/>
  <c r="I179"/>
  <c r="I135"/>
  <c r="I136"/>
  <c r="I139"/>
  <c r="I140"/>
  <c r="I342"/>
  <c r="I142"/>
  <c r="I143"/>
  <c r="I144"/>
  <c r="I200"/>
  <c r="I39"/>
  <c r="I146"/>
  <c r="I147"/>
  <c r="I148"/>
  <c r="I149"/>
  <c r="I150"/>
  <c r="I151"/>
  <c r="I152"/>
  <c r="I153"/>
  <c r="I155"/>
  <c r="I203"/>
  <c r="I24"/>
  <c r="I127"/>
  <c r="I158"/>
  <c r="I222"/>
  <c r="I217"/>
  <c r="I159"/>
  <c r="I160"/>
  <c r="I162"/>
  <c r="I163"/>
  <c r="I165"/>
  <c r="I166"/>
  <c r="I169"/>
  <c r="I170"/>
  <c r="I171"/>
  <c r="I172"/>
  <c r="I96"/>
  <c r="I175"/>
  <c r="I204"/>
  <c r="I112"/>
  <c r="I108"/>
  <c r="I206"/>
  <c r="I154"/>
  <c r="I208"/>
  <c r="I209"/>
  <c r="I211"/>
  <c r="I212"/>
  <c r="I341"/>
  <c r="I216"/>
  <c r="I218"/>
  <c r="I324"/>
  <c r="I221"/>
  <c r="I223"/>
  <c r="I224"/>
  <c r="I225"/>
  <c r="I226"/>
  <c r="I323"/>
  <c r="I228"/>
  <c r="I333"/>
  <c r="I233"/>
  <c r="I79"/>
  <c r="I41"/>
  <c r="I346"/>
  <c r="I337"/>
  <c r="I167"/>
  <c r="I235"/>
  <c r="I53"/>
  <c r="I329"/>
  <c r="I237"/>
  <c r="I239"/>
  <c r="I240"/>
  <c r="I241"/>
  <c r="I176"/>
  <c r="I243"/>
  <c r="I244"/>
  <c r="I245"/>
  <c r="I246"/>
  <c r="I247"/>
  <c r="I43"/>
  <c r="I248"/>
  <c r="I344"/>
  <c r="I42"/>
  <c r="I249"/>
  <c r="I250"/>
  <c r="I251"/>
  <c r="I252"/>
  <c r="I338"/>
  <c r="I253"/>
  <c r="I254"/>
  <c r="I255"/>
  <c r="I325"/>
  <c r="I256"/>
  <c r="I257"/>
  <c r="I258"/>
  <c r="I117"/>
  <c r="I259"/>
  <c r="I183"/>
  <c r="I260"/>
  <c r="I234"/>
  <c r="I236"/>
  <c r="I230"/>
  <c r="I261"/>
  <c r="I262"/>
  <c r="I263"/>
  <c r="I213"/>
  <c r="I87"/>
  <c r="I264"/>
  <c r="I265"/>
  <c r="I266"/>
  <c r="I124"/>
  <c r="I267"/>
  <c r="I268"/>
  <c r="I269"/>
  <c r="I270"/>
  <c r="I271"/>
  <c r="I340"/>
  <c r="I272"/>
  <c r="I347"/>
  <c r="I205"/>
  <c r="I273"/>
  <c r="I274"/>
  <c r="I275"/>
  <c r="I276"/>
  <c r="I277"/>
  <c r="I278"/>
  <c r="I279"/>
  <c r="I141"/>
  <c r="I280"/>
  <c r="I281"/>
  <c r="I282"/>
  <c r="I45"/>
  <c r="I283"/>
  <c r="I284"/>
  <c r="I242"/>
  <c r="I285"/>
  <c r="I75"/>
  <c r="I193"/>
  <c r="I327"/>
  <c r="I286"/>
  <c r="I287"/>
  <c r="I288"/>
  <c r="I289"/>
  <c r="I290"/>
  <c r="I190"/>
  <c r="I102"/>
  <c r="I291"/>
  <c r="I66"/>
  <c r="I292"/>
  <c r="I293"/>
  <c r="I294"/>
  <c r="I295"/>
  <c r="I296"/>
  <c r="I297"/>
  <c r="I51"/>
  <c r="I298"/>
  <c r="I299"/>
  <c r="I300"/>
  <c r="I301"/>
  <c r="I302"/>
  <c r="I303"/>
  <c r="I304"/>
  <c r="I305"/>
  <c r="I306"/>
  <c r="I307"/>
  <c r="I308"/>
  <c r="I309"/>
  <c r="I19"/>
  <c r="I156"/>
  <c r="I321"/>
  <c r="I132"/>
  <c r="I310"/>
  <c r="I227"/>
  <c r="I311"/>
  <c r="I312"/>
  <c r="I137"/>
  <c r="I313"/>
  <c r="I161"/>
  <c r="I332"/>
  <c r="I339"/>
  <c r="I335"/>
  <c r="I314"/>
  <c r="I315"/>
  <c r="I336"/>
  <c r="I316"/>
  <c r="I174"/>
  <c r="I82"/>
  <c r="I343"/>
  <c r="I317"/>
  <c r="I322"/>
  <c r="I318"/>
  <c r="I229"/>
  <c r="I319"/>
  <c r="H16"/>
  <c r="H215"/>
  <c r="H17"/>
  <c r="H18"/>
  <c r="H20"/>
  <c r="H21"/>
  <c r="H138"/>
  <c r="H22"/>
  <c r="H23"/>
  <c r="H214"/>
  <c r="H25"/>
  <c r="H26"/>
  <c r="H28"/>
  <c r="H157"/>
  <c r="H29"/>
  <c r="H31"/>
  <c r="H32"/>
  <c r="H33"/>
  <c r="H105"/>
  <c r="H34"/>
  <c r="H35"/>
  <c r="H36"/>
  <c r="H38"/>
  <c r="H168"/>
  <c r="H188"/>
  <c r="H40"/>
  <c r="H210"/>
  <c r="H37"/>
  <c r="H44"/>
  <c r="H89"/>
  <c r="H331"/>
  <c r="H47"/>
  <c r="H48"/>
  <c r="H50"/>
  <c r="H52"/>
  <c r="H54"/>
  <c r="H231"/>
  <c r="H56"/>
  <c r="H58"/>
  <c r="H57"/>
  <c r="H59"/>
  <c r="H60"/>
  <c r="H61"/>
  <c r="H63"/>
  <c r="H64"/>
  <c r="H65"/>
  <c r="H67"/>
  <c r="H68"/>
  <c r="H69"/>
  <c r="H70"/>
  <c r="H71"/>
  <c r="H72"/>
  <c r="H73"/>
  <c r="H145"/>
  <c r="H74"/>
  <c r="H76"/>
  <c r="H177"/>
  <c r="H77"/>
  <c r="H78"/>
  <c r="H80"/>
  <c r="H207"/>
  <c r="H81"/>
  <c r="H83"/>
  <c r="H109"/>
  <c r="H84"/>
  <c r="H85"/>
  <c r="H86"/>
  <c r="H345"/>
  <c r="H238"/>
  <c r="H88"/>
  <c r="H90"/>
  <c r="H91"/>
  <c r="H199"/>
  <c r="H92"/>
  <c r="H93"/>
  <c r="H95"/>
  <c r="H97"/>
  <c r="H98"/>
  <c r="H46"/>
  <c r="H99"/>
  <c r="H100"/>
  <c r="H101"/>
  <c r="H103"/>
  <c r="H106"/>
  <c r="H107"/>
  <c r="H94"/>
  <c r="H104"/>
  <c r="H110"/>
  <c r="H130"/>
  <c r="H131"/>
  <c r="H55"/>
  <c r="H134"/>
  <c r="H179"/>
  <c r="H135"/>
  <c r="H136"/>
  <c r="H139"/>
  <c r="H140"/>
  <c r="H342"/>
  <c r="H142"/>
  <c r="H143"/>
  <c r="H144"/>
  <c r="H200"/>
  <c r="H39"/>
  <c r="H146"/>
  <c r="H147"/>
  <c r="H148"/>
  <c r="H149"/>
  <c r="H150"/>
  <c r="H151"/>
  <c r="H152"/>
  <c r="H153"/>
  <c r="H155"/>
  <c r="H203"/>
  <c r="H24"/>
  <c r="H127"/>
  <c r="H158"/>
  <c r="H222"/>
  <c r="H217"/>
  <c r="H159"/>
  <c r="H160"/>
  <c r="H162"/>
  <c r="H163"/>
  <c r="H164"/>
  <c r="H165"/>
  <c r="H166"/>
  <c r="H169"/>
  <c r="H170"/>
  <c r="H171"/>
  <c r="H172"/>
  <c r="H173"/>
  <c r="M173" s="1"/>
  <c r="H96"/>
  <c r="H175"/>
  <c r="H204"/>
  <c r="H112"/>
  <c r="H108"/>
  <c r="H206"/>
  <c r="H154"/>
  <c r="H208"/>
  <c r="H209"/>
  <c r="H211"/>
  <c r="H212"/>
  <c r="H341"/>
  <c r="H216"/>
  <c r="H218"/>
  <c r="H219"/>
  <c r="H324"/>
  <c r="H221"/>
  <c r="H223"/>
  <c r="H224"/>
  <c r="H225"/>
  <c r="H226"/>
  <c r="H323"/>
  <c r="H228"/>
  <c r="H333"/>
  <c r="H233"/>
  <c r="H79"/>
  <c r="H41"/>
  <c r="H346"/>
  <c r="H337"/>
  <c r="H167"/>
  <c r="H235"/>
  <c r="H53"/>
  <c r="H329"/>
  <c r="H237"/>
  <c r="H239"/>
  <c r="H240"/>
  <c r="H241"/>
  <c r="H176"/>
  <c r="H243"/>
  <c r="H244"/>
  <c r="H245"/>
  <c r="H246"/>
  <c r="H247"/>
  <c r="H43"/>
  <c r="H248"/>
  <c r="H344"/>
  <c r="H42"/>
  <c r="H249"/>
  <c r="H250"/>
  <c r="H251"/>
  <c r="H252"/>
  <c r="H338"/>
  <c r="H253"/>
  <c r="H254"/>
  <c r="H255"/>
  <c r="H325"/>
  <c r="H256"/>
  <c r="H257"/>
  <c r="H258"/>
  <c r="H117"/>
  <c r="H259"/>
  <c r="H183"/>
  <c r="H260"/>
  <c r="H234"/>
  <c r="H236"/>
  <c r="H230"/>
  <c r="H261"/>
  <c r="H262"/>
  <c r="H263"/>
  <c r="H213"/>
  <c r="H87"/>
  <c r="H264"/>
  <c r="H265"/>
  <c r="H266"/>
  <c r="H124"/>
  <c r="H267"/>
  <c r="H268"/>
  <c r="H269"/>
  <c r="H270"/>
  <c r="H271"/>
  <c r="H340"/>
  <c r="H272"/>
  <c r="H347"/>
  <c r="H205"/>
  <c r="H273"/>
  <c r="H274"/>
  <c r="H275"/>
  <c r="H276"/>
  <c r="H277"/>
  <c r="H278"/>
  <c r="H279"/>
  <c r="H141"/>
  <c r="H280"/>
  <c r="H281"/>
  <c r="H282"/>
  <c r="H45"/>
  <c r="H283"/>
  <c r="H284"/>
  <c r="H242"/>
  <c r="H285"/>
  <c r="H75"/>
  <c r="H193"/>
  <c r="H327"/>
  <c r="H286"/>
  <c r="H287"/>
  <c r="H288"/>
  <c r="H289"/>
  <c r="H290"/>
  <c r="H190"/>
  <c r="H102"/>
  <c r="H291"/>
  <c r="H66"/>
  <c r="H292"/>
  <c r="H293"/>
  <c r="H294"/>
  <c r="H295"/>
  <c r="H296"/>
  <c r="H297"/>
  <c r="H51"/>
  <c r="H299"/>
  <c r="H300"/>
  <c r="H301"/>
  <c r="H302"/>
  <c r="H303"/>
  <c r="H304"/>
  <c r="H305"/>
  <c r="H306"/>
  <c r="H307"/>
  <c r="H308"/>
  <c r="H309"/>
  <c r="H19"/>
  <c r="H156"/>
  <c r="H321"/>
  <c r="H132"/>
  <c r="H310"/>
  <c r="H227"/>
  <c r="H311"/>
  <c r="H312"/>
  <c r="H137"/>
  <c r="H313"/>
  <c r="H161"/>
  <c r="H332"/>
  <c r="H339"/>
  <c r="H335"/>
  <c r="H314"/>
  <c r="H315"/>
  <c r="H336"/>
  <c r="H316"/>
  <c r="H174"/>
  <c r="H82"/>
  <c r="H343"/>
  <c r="H317"/>
  <c r="H322"/>
  <c r="H318"/>
  <c r="H229"/>
  <c r="H319"/>
  <c r="G16"/>
  <c r="G215"/>
  <c r="G17"/>
  <c r="G18"/>
  <c r="G20"/>
  <c r="G21"/>
  <c r="G138"/>
  <c r="G22"/>
  <c r="G23"/>
  <c r="G214"/>
  <c r="G25"/>
  <c r="G26"/>
  <c r="G28"/>
  <c r="G157"/>
  <c r="G29"/>
  <c r="G31"/>
  <c r="G32"/>
  <c r="G33"/>
  <c r="G105"/>
  <c r="G34"/>
  <c r="G35"/>
  <c r="G36"/>
  <c r="G38"/>
  <c r="G168"/>
  <c r="G188"/>
  <c r="G40"/>
  <c r="G210"/>
  <c r="G37"/>
  <c r="G44"/>
  <c r="G89"/>
  <c r="G331"/>
  <c r="G47"/>
  <c r="G48"/>
  <c r="G50"/>
  <c r="G52"/>
  <c r="G54"/>
  <c r="G231"/>
  <c r="G56"/>
  <c r="G58"/>
  <c r="G57"/>
  <c r="G59"/>
  <c r="G60"/>
  <c r="G61"/>
  <c r="G63"/>
  <c r="G64"/>
  <c r="G65"/>
  <c r="G67"/>
  <c r="G68"/>
  <c r="G69"/>
  <c r="G70"/>
  <c r="G71"/>
  <c r="G72"/>
  <c r="G73"/>
  <c r="G145"/>
  <c r="G74"/>
  <c r="G76"/>
  <c r="G177"/>
  <c r="G77"/>
  <c r="G78"/>
  <c r="G80"/>
  <c r="G207"/>
  <c r="G81"/>
  <c r="G83"/>
  <c r="G109"/>
  <c r="G84"/>
  <c r="G85"/>
  <c r="G86"/>
  <c r="G345"/>
  <c r="G238"/>
  <c r="G88"/>
  <c r="G90"/>
  <c r="G91"/>
  <c r="G199"/>
  <c r="G92"/>
  <c r="G93"/>
  <c r="G95"/>
  <c r="G97"/>
  <c r="G98"/>
  <c r="G46"/>
  <c r="G99"/>
  <c r="G100"/>
  <c r="G101"/>
  <c r="G103"/>
  <c r="G106"/>
  <c r="G107"/>
  <c r="G94"/>
  <c r="G104"/>
  <c r="G110"/>
  <c r="G130"/>
  <c r="G131"/>
  <c r="G55"/>
  <c r="G134"/>
  <c r="G179"/>
  <c r="G135"/>
  <c r="G136"/>
  <c r="G139"/>
  <c r="G140"/>
  <c r="G342"/>
  <c r="G142"/>
  <c r="G143"/>
  <c r="G144"/>
  <c r="G200"/>
  <c r="G39"/>
  <c r="G146"/>
  <c r="G147"/>
  <c r="G148"/>
  <c r="G149"/>
  <c r="G150"/>
  <c r="G151"/>
  <c r="G152"/>
  <c r="G153"/>
  <c r="G155"/>
  <c r="G203"/>
  <c r="G24"/>
  <c r="G127"/>
  <c r="G158"/>
  <c r="G222"/>
  <c r="G217"/>
  <c r="G159"/>
  <c r="G160"/>
  <c r="G162"/>
  <c r="G163"/>
  <c r="G165"/>
  <c r="G166"/>
  <c r="G169"/>
  <c r="G170"/>
  <c r="G171"/>
  <c r="G172"/>
  <c r="G96"/>
  <c r="G175"/>
  <c r="G204"/>
  <c r="G112"/>
  <c r="G108"/>
  <c r="G206"/>
  <c r="G154"/>
  <c r="G208"/>
  <c r="G209"/>
  <c r="G211"/>
  <c r="G212"/>
  <c r="G341"/>
  <c r="G216"/>
  <c r="G218"/>
  <c r="G324"/>
  <c r="G221"/>
  <c r="G223"/>
  <c r="G224"/>
  <c r="G225"/>
  <c r="G226"/>
  <c r="G323"/>
  <c r="G228"/>
  <c r="G333"/>
  <c r="G233"/>
  <c r="G79"/>
  <c r="G41"/>
  <c r="G346"/>
  <c r="G337"/>
  <c r="G167"/>
  <c r="G235"/>
  <c r="G53"/>
  <c r="G329"/>
  <c r="G237"/>
  <c r="G239"/>
  <c r="G240"/>
  <c r="G241"/>
  <c r="G176"/>
  <c r="G243"/>
  <c r="G244"/>
  <c r="G245"/>
  <c r="G246"/>
  <c r="G247"/>
  <c r="G43"/>
  <c r="G248"/>
  <c r="G344"/>
  <c r="G42"/>
  <c r="G249"/>
  <c r="G250"/>
  <c r="G251"/>
  <c r="G252"/>
  <c r="G338"/>
  <c r="G253"/>
  <c r="G254"/>
  <c r="G255"/>
  <c r="G325"/>
  <c r="G256"/>
  <c r="G257"/>
  <c r="G258"/>
  <c r="G117"/>
  <c r="G259"/>
  <c r="G183"/>
  <c r="G260"/>
  <c r="G234"/>
  <c r="G236"/>
  <c r="G230"/>
  <c r="G261"/>
  <c r="G262"/>
  <c r="G263"/>
  <c r="G213"/>
  <c r="G87"/>
  <c r="G264"/>
  <c r="G265"/>
  <c r="G266"/>
  <c r="G124"/>
  <c r="G267"/>
  <c r="G268"/>
  <c r="G269"/>
  <c r="G270"/>
  <c r="G271"/>
  <c r="G340"/>
  <c r="G272"/>
  <c r="G347"/>
  <c r="G205"/>
  <c r="G273"/>
  <c r="G274"/>
  <c r="G275"/>
  <c r="G276"/>
  <c r="G277"/>
  <c r="G278"/>
  <c r="G279"/>
  <c r="G141"/>
  <c r="G280"/>
  <c r="G281"/>
  <c r="G282"/>
  <c r="G45"/>
  <c r="G283"/>
  <c r="G284"/>
  <c r="G242"/>
  <c r="G285"/>
  <c r="G75"/>
  <c r="G193"/>
  <c r="G327"/>
  <c r="G286"/>
  <c r="G287"/>
  <c r="G288"/>
  <c r="G289"/>
  <c r="G290"/>
  <c r="G190"/>
  <c r="G102"/>
  <c r="G291"/>
  <c r="G66"/>
  <c r="G292"/>
  <c r="G293"/>
  <c r="G294"/>
  <c r="G295"/>
  <c r="G296"/>
  <c r="G297"/>
  <c r="G51"/>
  <c r="G299"/>
  <c r="G300"/>
  <c r="G301"/>
  <c r="G302"/>
  <c r="G303"/>
  <c r="G304"/>
  <c r="G305"/>
  <c r="G306"/>
  <c r="G307"/>
  <c r="G308"/>
  <c r="G309"/>
  <c r="G19"/>
  <c r="G156"/>
  <c r="G321"/>
  <c r="G132"/>
  <c r="G310"/>
  <c r="G227"/>
  <c r="G311"/>
  <c r="G312"/>
  <c r="G137"/>
  <c r="G313"/>
  <c r="G161"/>
  <c r="G332"/>
  <c r="G339"/>
  <c r="G335"/>
  <c r="G314"/>
  <c r="G315"/>
  <c r="G336"/>
  <c r="G316"/>
  <c r="G174"/>
  <c r="G82"/>
  <c r="G343"/>
  <c r="G317"/>
  <c r="G322"/>
  <c r="G318"/>
  <c r="G229"/>
  <c r="G319"/>
  <c r="F16"/>
  <c r="F215"/>
  <c r="F17"/>
  <c r="F18"/>
  <c r="F20"/>
  <c r="F21"/>
  <c r="F138"/>
  <c r="F22"/>
  <c r="F23"/>
  <c r="F214"/>
  <c r="F25"/>
  <c r="F26"/>
  <c r="F28"/>
  <c r="F157"/>
  <c r="F29"/>
  <c r="F31"/>
  <c r="F32"/>
  <c r="F33"/>
  <c r="F105"/>
  <c r="F34"/>
  <c r="F35"/>
  <c r="F36"/>
  <c r="F38"/>
  <c r="F168"/>
  <c r="F188"/>
  <c r="F40"/>
  <c r="F210"/>
  <c r="F37"/>
  <c r="F44"/>
  <c r="F89"/>
  <c r="F331"/>
  <c r="F47"/>
  <c r="F48"/>
  <c r="F50"/>
  <c r="F52"/>
  <c r="F54"/>
  <c r="F231"/>
  <c r="F56"/>
  <c r="F58"/>
  <c r="F57"/>
  <c r="F59"/>
  <c r="F60"/>
  <c r="F61"/>
  <c r="F63"/>
  <c r="F64"/>
  <c r="F65"/>
  <c r="F67"/>
  <c r="F68"/>
  <c r="F69"/>
  <c r="F70"/>
  <c r="F71"/>
  <c r="F72"/>
  <c r="F73"/>
  <c r="F145"/>
  <c r="F74"/>
  <c r="F76"/>
  <c r="F177"/>
  <c r="F77"/>
  <c r="F78"/>
  <c r="F80"/>
  <c r="F207"/>
  <c r="F81"/>
  <c r="F83"/>
  <c r="F109"/>
  <c r="F84"/>
  <c r="F85"/>
  <c r="F86"/>
  <c r="F345"/>
  <c r="F238"/>
  <c r="F88"/>
  <c r="F90"/>
  <c r="F91"/>
  <c r="F199"/>
  <c r="F92"/>
  <c r="F93"/>
  <c r="F95"/>
  <c r="F97"/>
  <c r="F98"/>
  <c r="F46"/>
  <c r="F99"/>
  <c r="F100"/>
  <c r="F101"/>
  <c r="F103"/>
  <c r="F106"/>
  <c r="F107"/>
  <c r="F94"/>
  <c r="F104"/>
  <c r="F110"/>
  <c r="F130"/>
  <c r="F131"/>
  <c r="F55"/>
  <c r="F134"/>
  <c r="F179"/>
  <c r="F135"/>
  <c r="F136"/>
  <c r="F139"/>
  <c r="F140"/>
  <c r="F342"/>
  <c r="F142"/>
  <c r="F143"/>
  <c r="F144"/>
  <c r="F200"/>
  <c r="F39"/>
  <c r="F146"/>
  <c r="F147"/>
  <c r="F148"/>
  <c r="F149"/>
  <c r="F150"/>
  <c r="F151"/>
  <c r="F152"/>
  <c r="F153"/>
  <c r="F155"/>
  <c r="F203"/>
  <c r="F24"/>
  <c r="F127"/>
  <c r="F158"/>
  <c r="F222"/>
  <c r="F217"/>
  <c r="F159"/>
  <c r="F160"/>
  <c r="F162"/>
  <c r="F163"/>
  <c r="F165"/>
  <c r="F166"/>
  <c r="F169"/>
  <c r="F170"/>
  <c r="F171"/>
  <c r="F172"/>
  <c r="F96"/>
  <c r="F175"/>
  <c r="F204"/>
  <c r="F112"/>
  <c r="F108"/>
  <c r="F206"/>
  <c r="F154"/>
  <c r="F208"/>
  <c r="F209"/>
  <c r="F211"/>
  <c r="F212"/>
  <c r="F341"/>
  <c r="F216"/>
  <c r="F218"/>
  <c r="F219"/>
  <c r="F324"/>
  <c r="F221"/>
  <c r="F223"/>
  <c r="F224"/>
  <c r="F225"/>
  <c r="F226"/>
  <c r="F323"/>
  <c r="F228"/>
  <c r="F333"/>
  <c r="F233"/>
  <c r="F79"/>
  <c r="F41"/>
  <c r="F346"/>
  <c r="F337"/>
  <c r="F167"/>
  <c r="F235"/>
  <c r="F53"/>
  <c r="F329"/>
  <c r="F237"/>
  <c r="F239"/>
  <c r="F240"/>
  <c r="F241"/>
  <c r="F176"/>
  <c r="F243"/>
  <c r="F244"/>
  <c r="F245"/>
  <c r="F246"/>
  <c r="F247"/>
  <c r="F43"/>
  <c r="F248"/>
  <c r="F344"/>
  <c r="F42"/>
  <c r="F249"/>
  <c r="F250"/>
  <c r="F251"/>
  <c r="F252"/>
  <c r="F338"/>
  <c r="F253"/>
  <c r="F254"/>
  <c r="F255"/>
  <c r="F325"/>
  <c r="F256"/>
  <c r="F257"/>
  <c r="F258"/>
  <c r="F117"/>
  <c r="F259"/>
  <c r="F183"/>
  <c r="F260"/>
  <c r="F234"/>
  <c r="F236"/>
  <c r="F230"/>
  <c r="F261"/>
  <c r="F262"/>
  <c r="F263"/>
  <c r="F213"/>
  <c r="F87"/>
  <c r="F264"/>
  <c r="F265"/>
  <c r="F266"/>
  <c r="F124"/>
  <c r="F267"/>
  <c r="F268"/>
  <c r="F269"/>
  <c r="F270"/>
  <c r="F271"/>
  <c r="F340"/>
  <c r="F272"/>
  <c r="F347"/>
  <c r="F205"/>
  <c r="F273"/>
  <c r="F274"/>
  <c r="F275"/>
  <c r="F276"/>
  <c r="F277"/>
  <c r="F278"/>
  <c r="F279"/>
  <c r="F141"/>
  <c r="F280"/>
  <c r="F281"/>
  <c r="F282"/>
  <c r="F45"/>
  <c r="F283"/>
  <c r="F284"/>
  <c r="F242"/>
  <c r="F285"/>
  <c r="F75"/>
  <c r="F193"/>
  <c r="F327"/>
  <c r="F286"/>
  <c r="F287"/>
  <c r="F288"/>
  <c r="F289"/>
  <c r="F290"/>
  <c r="F190"/>
  <c r="F102"/>
  <c r="F291"/>
  <c r="F66"/>
  <c r="F292"/>
  <c r="F293"/>
  <c r="F294"/>
  <c r="F295"/>
  <c r="F296"/>
  <c r="F297"/>
  <c r="F51"/>
  <c r="F299"/>
  <c r="F300"/>
  <c r="F301"/>
  <c r="F302"/>
  <c r="F303"/>
  <c r="F304"/>
  <c r="F305"/>
  <c r="F306"/>
  <c r="F307"/>
  <c r="F308"/>
  <c r="F309"/>
  <c r="F19"/>
  <c r="F156"/>
  <c r="F321"/>
  <c r="F132"/>
  <c r="F310"/>
  <c r="F227"/>
  <c r="F311"/>
  <c r="F312"/>
  <c r="F137"/>
  <c r="F313"/>
  <c r="F161"/>
  <c r="F332"/>
  <c r="F339"/>
  <c r="F335"/>
  <c r="F314"/>
  <c r="F315"/>
  <c r="F336"/>
  <c r="F316"/>
  <c r="F174"/>
  <c r="F82"/>
  <c r="F343"/>
  <c r="F317"/>
  <c r="F322"/>
  <c r="F318"/>
  <c r="F229"/>
  <c r="F319"/>
  <c r="E218"/>
  <c r="E219"/>
  <c r="E324"/>
  <c r="E221"/>
  <c r="E223"/>
  <c r="E224"/>
  <c r="E225"/>
  <c r="E226"/>
  <c r="E323"/>
  <c r="E228"/>
  <c r="E333"/>
  <c r="E233"/>
  <c r="E79"/>
  <c r="E41"/>
  <c r="E346"/>
  <c r="E337"/>
  <c r="E167"/>
  <c r="E235"/>
  <c r="E53"/>
  <c r="E329"/>
  <c r="E237"/>
  <c r="E239"/>
  <c r="E240"/>
  <c r="E241"/>
  <c r="E176"/>
  <c r="E243"/>
  <c r="E244"/>
  <c r="E245"/>
  <c r="E246"/>
  <c r="E247"/>
  <c r="E43"/>
  <c r="E248"/>
  <c r="E344"/>
  <c r="E42"/>
  <c r="E249"/>
  <c r="E250"/>
  <c r="E251"/>
  <c r="E252"/>
  <c r="E338"/>
  <c r="E253"/>
  <c r="E254"/>
  <c r="E255"/>
  <c r="E325"/>
  <c r="E256"/>
  <c r="E257"/>
  <c r="E258"/>
  <c r="E117"/>
  <c r="E259"/>
  <c r="E183"/>
  <c r="E260"/>
  <c r="E234"/>
  <c r="E236"/>
  <c r="E230"/>
  <c r="E348"/>
  <c r="E261"/>
  <c r="E262"/>
  <c r="E263"/>
  <c r="E264"/>
  <c r="E265"/>
  <c r="E266"/>
  <c r="E124"/>
  <c r="E267"/>
  <c r="E268"/>
  <c r="E269"/>
  <c r="E270"/>
  <c r="E271"/>
  <c r="E340"/>
  <c r="E272"/>
  <c r="E347"/>
  <c r="E205"/>
  <c r="E273"/>
  <c r="E274"/>
  <c r="E275"/>
  <c r="E276"/>
  <c r="E277"/>
  <c r="E278"/>
  <c r="E279"/>
  <c r="E141"/>
  <c r="E280"/>
  <c r="E281"/>
  <c r="E282"/>
  <c r="E45"/>
  <c r="E283"/>
  <c r="E284"/>
  <c r="E242"/>
  <c r="E285"/>
  <c r="E75"/>
  <c r="E193"/>
  <c r="E327"/>
  <c r="E286"/>
  <c r="E287"/>
  <c r="E288"/>
  <c r="E289"/>
  <c r="E290"/>
  <c r="E190"/>
  <c r="E102"/>
  <c r="E291"/>
  <c r="E66"/>
  <c r="E292"/>
  <c r="E293"/>
  <c r="E294"/>
  <c r="E295"/>
  <c r="E296"/>
  <c r="E297"/>
  <c r="E51"/>
  <c r="E298"/>
  <c r="E299"/>
  <c r="E300"/>
  <c r="E301"/>
  <c r="E302"/>
  <c r="E303"/>
  <c r="E304"/>
  <c r="E305"/>
  <c r="E306"/>
  <c r="E307"/>
  <c r="E308"/>
  <c r="E309"/>
  <c r="E19"/>
  <c r="E156"/>
  <c r="E321"/>
  <c r="E132"/>
  <c r="E310"/>
  <c r="E227"/>
  <c r="E311"/>
  <c r="E312"/>
  <c r="E137"/>
  <c r="E313"/>
  <c r="E161"/>
  <c r="E332"/>
  <c r="E339"/>
  <c r="E335"/>
  <c r="E314"/>
  <c r="E315"/>
  <c r="E336"/>
  <c r="E316"/>
  <c r="E174"/>
  <c r="E82"/>
  <c r="E343"/>
  <c r="E317"/>
  <c r="E322"/>
  <c r="E318"/>
  <c r="E229"/>
  <c r="E319"/>
  <c r="E16"/>
  <c r="E215"/>
  <c r="E17"/>
  <c r="E18"/>
  <c r="E20"/>
  <c r="E21"/>
  <c r="E138"/>
  <c r="E22"/>
  <c r="E23"/>
  <c r="E214"/>
  <c r="E25"/>
  <c r="E26"/>
  <c r="E28"/>
  <c r="E157"/>
  <c r="E29"/>
  <c r="E31"/>
  <c r="E32"/>
  <c r="E33"/>
  <c r="E105"/>
  <c r="E34"/>
  <c r="E35"/>
  <c r="E36"/>
  <c r="E38"/>
  <c r="E168"/>
  <c r="E188"/>
  <c r="E40"/>
  <c r="E210"/>
  <c r="E37"/>
  <c r="E44"/>
  <c r="E89"/>
  <c r="E331"/>
  <c r="E47"/>
  <c r="E48"/>
  <c r="E50"/>
  <c r="E52"/>
  <c r="E54"/>
  <c r="E231"/>
  <c r="E56"/>
  <c r="E58"/>
  <c r="E57"/>
  <c r="E59"/>
  <c r="E60"/>
  <c r="E61"/>
  <c r="E63"/>
  <c r="E64"/>
  <c r="E65"/>
  <c r="E67"/>
  <c r="E68"/>
  <c r="E69"/>
  <c r="E70"/>
  <c r="E71"/>
  <c r="E72"/>
  <c r="E73"/>
  <c r="E145"/>
  <c r="E74"/>
  <c r="E76"/>
  <c r="E177"/>
  <c r="E77"/>
  <c r="E78"/>
  <c r="E80"/>
  <c r="E207"/>
  <c r="E81"/>
  <c r="E83"/>
  <c r="E109"/>
  <c r="E84"/>
  <c r="E85"/>
  <c r="E86"/>
  <c r="E345"/>
  <c r="E238"/>
  <c r="E88"/>
  <c r="E90"/>
  <c r="E91"/>
  <c r="E199"/>
  <c r="E92"/>
  <c r="E93"/>
  <c r="E95"/>
  <c r="E97"/>
  <c r="E98"/>
  <c r="E46"/>
  <c r="E99"/>
  <c r="E100"/>
  <c r="E101"/>
  <c r="E103"/>
  <c r="E106"/>
  <c r="E107"/>
  <c r="E94"/>
  <c r="E104"/>
  <c r="E110"/>
  <c r="E111"/>
  <c r="E113"/>
  <c r="E129"/>
  <c r="E130"/>
  <c r="E131"/>
  <c r="E55"/>
  <c r="E134"/>
  <c r="E179"/>
  <c r="E135"/>
  <c r="E136"/>
  <c r="E139"/>
  <c r="E140"/>
  <c r="E342"/>
  <c r="E142"/>
  <c r="E143"/>
  <c r="E144"/>
  <c r="E200"/>
  <c r="E39"/>
  <c r="E146"/>
  <c r="E147"/>
  <c r="E148"/>
  <c r="E149"/>
  <c r="E150"/>
  <c r="E151"/>
  <c r="E152"/>
  <c r="E153"/>
  <c r="E155"/>
  <c r="E203"/>
  <c r="E24"/>
  <c r="E127"/>
  <c r="E158"/>
  <c r="E222"/>
  <c r="E217"/>
  <c r="E159"/>
  <c r="E160"/>
  <c r="E162"/>
  <c r="E163"/>
  <c r="E164"/>
  <c r="E165"/>
  <c r="E166"/>
  <c r="E169"/>
  <c r="E170"/>
  <c r="E171"/>
  <c r="E172"/>
  <c r="E96"/>
  <c r="E175"/>
  <c r="E334"/>
  <c r="E181"/>
  <c r="E328"/>
  <c r="E204"/>
  <c r="E112"/>
  <c r="E108"/>
  <c r="E206"/>
  <c r="E154"/>
  <c r="E208"/>
  <c r="E209"/>
  <c r="E211"/>
  <c r="E212"/>
  <c r="E341"/>
  <c r="E216"/>
  <c r="M296" l="1"/>
  <c r="N296" s="1"/>
  <c r="M294"/>
  <c r="M292"/>
  <c r="N292" s="1"/>
  <c r="M190"/>
  <c r="M289"/>
  <c r="M287"/>
  <c r="M347"/>
  <c r="M270"/>
  <c r="M268"/>
  <c r="M124"/>
  <c r="M265"/>
  <c r="M261"/>
  <c r="M319"/>
  <c r="M317"/>
  <c r="M82"/>
  <c r="M316"/>
  <c r="M301"/>
  <c r="N301" s="1"/>
  <c r="M299"/>
  <c r="M230"/>
  <c r="M43"/>
  <c r="M246"/>
  <c r="N246" s="1"/>
  <c r="M176"/>
  <c r="M240"/>
  <c r="N240" s="1"/>
  <c r="M237"/>
  <c r="M53"/>
  <c r="N53" s="1"/>
  <c r="M167"/>
  <c r="M346"/>
  <c r="N346" s="1"/>
  <c r="M175"/>
  <c r="M171"/>
  <c r="N171" s="1"/>
  <c r="M169"/>
  <c r="M165"/>
  <c r="M24"/>
  <c r="M155"/>
  <c r="M152"/>
  <c r="M150"/>
  <c r="M148"/>
  <c r="M200"/>
  <c r="M143"/>
  <c r="M340"/>
  <c r="M28"/>
  <c r="N28" s="1"/>
  <c r="M51"/>
  <c r="N51" s="1"/>
  <c r="M244"/>
  <c r="N244" s="1"/>
  <c r="M318"/>
  <c r="M90"/>
  <c r="M160"/>
  <c r="N160" s="1"/>
  <c r="M217"/>
  <c r="M291"/>
  <c r="M342"/>
  <c r="N342" s="1"/>
  <c r="M315"/>
  <c r="N315" s="1"/>
  <c r="M263"/>
  <c r="N263" s="1"/>
  <c r="M79"/>
  <c r="N79" s="1"/>
  <c r="M221"/>
  <c r="N221" s="1"/>
  <c r="M332"/>
  <c r="M313"/>
  <c r="N313" s="1"/>
  <c r="M312"/>
  <c r="N312" s="1"/>
  <c r="M227"/>
  <c r="N227" s="1"/>
  <c r="M132"/>
  <c r="N132" s="1"/>
  <c r="M156"/>
  <c r="N156" s="1"/>
  <c r="M309"/>
  <c r="N309" s="1"/>
  <c r="M307"/>
  <c r="N307" s="1"/>
  <c r="M305"/>
  <c r="N305" s="1"/>
  <c r="M303"/>
  <c r="N303" s="1"/>
  <c r="M327"/>
  <c r="N327" s="1"/>
  <c r="M75"/>
  <c r="M242"/>
  <c r="N242" s="1"/>
  <c r="M283"/>
  <c r="N283" s="1"/>
  <c r="M282"/>
  <c r="N282" s="1"/>
  <c r="M280"/>
  <c r="M279"/>
  <c r="N279" s="1"/>
  <c r="M277"/>
  <c r="N277" s="1"/>
  <c r="M275"/>
  <c r="N275" s="1"/>
  <c r="M273"/>
  <c r="M234"/>
  <c r="N234" s="1"/>
  <c r="M183"/>
  <c r="M117"/>
  <c r="N117" s="1"/>
  <c r="M257"/>
  <c r="M325"/>
  <c r="N325" s="1"/>
  <c r="M254"/>
  <c r="M338"/>
  <c r="N338" s="1"/>
  <c r="M251"/>
  <c r="M249"/>
  <c r="N249" s="1"/>
  <c r="M344"/>
  <c r="M333"/>
  <c r="M323"/>
  <c r="N323" s="1"/>
  <c r="M225"/>
  <c r="N225" s="1"/>
  <c r="M223"/>
  <c r="N223" s="1"/>
  <c r="M324"/>
  <c r="N324" s="1"/>
  <c r="M139"/>
  <c r="N139" s="1"/>
  <c r="M135"/>
  <c r="N135" s="1"/>
  <c r="M134"/>
  <c r="N134" s="1"/>
  <c r="M131"/>
  <c r="N131" s="1"/>
  <c r="M341"/>
  <c r="N341" s="1"/>
  <c r="M211"/>
  <c r="N211" s="1"/>
  <c r="M208"/>
  <c r="N208" s="1"/>
  <c r="M206"/>
  <c r="N206" s="1"/>
  <c r="M112"/>
  <c r="N112" s="1"/>
  <c r="M110"/>
  <c r="N110" s="1"/>
  <c r="M94"/>
  <c r="N94" s="1"/>
  <c r="M106"/>
  <c r="N106" s="1"/>
  <c r="M101"/>
  <c r="N101" s="1"/>
  <c r="M99"/>
  <c r="N99" s="1"/>
  <c r="M98"/>
  <c r="N98" s="1"/>
  <c r="M95"/>
  <c r="N95" s="1"/>
  <c r="M92"/>
  <c r="N92" s="1"/>
  <c r="M91"/>
  <c r="N91" s="1"/>
  <c r="M88"/>
  <c r="M345"/>
  <c r="N345" s="1"/>
  <c r="M85"/>
  <c r="N85" s="1"/>
  <c r="M109"/>
  <c r="N109" s="1"/>
  <c r="M81"/>
  <c r="N81" s="1"/>
  <c r="M80"/>
  <c r="N80" s="1"/>
  <c r="M77"/>
  <c r="M76"/>
  <c r="N76" s="1"/>
  <c r="M145"/>
  <c r="N145" s="1"/>
  <c r="M72"/>
  <c r="N72" s="1"/>
  <c r="M68"/>
  <c r="M65"/>
  <c r="N65" s="1"/>
  <c r="M63"/>
  <c r="N63" s="1"/>
  <c r="M60"/>
  <c r="N60" s="1"/>
  <c r="M57"/>
  <c r="N57" s="1"/>
  <c r="M56"/>
  <c r="N56" s="1"/>
  <c r="M54"/>
  <c r="N54" s="1"/>
  <c r="M50"/>
  <c r="N50" s="1"/>
  <c r="M47"/>
  <c r="N47" s="1"/>
  <c r="M89"/>
  <c r="N89" s="1"/>
  <c r="M37"/>
  <c r="N37" s="1"/>
  <c r="M40"/>
  <c r="N40" s="1"/>
  <c r="M168"/>
  <c r="N168" s="1"/>
  <c r="M36"/>
  <c r="N36" s="1"/>
  <c r="M34"/>
  <c r="N34" s="1"/>
  <c r="M33"/>
  <c r="N33" s="1"/>
  <c r="M31"/>
  <c r="N31" s="1"/>
  <c r="M157"/>
  <c r="M26"/>
  <c r="N26" s="1"/>
  <c r="M214"/>
  <c r="N214" s="1"/>
  <c r="M22"/>
  <c r="N22" s="1"/>
  <c r="M21"/>
  <c r="N21" s="1"/>
  <c r="M18"/>
  <c r="N18" s="1"/>
  <c r="M215"/>
  <c r="N215" s="1"/>
  <c r="M218"/>
  <c r="N218" s="1"/>
  <c r="M213"/>
  <c r="N213" s="1"/>
  <c r="M96"/>
  <c r="N96" s="1"/>
  <c r="M170"/>
  <c r="N170" s="1"/>
  <c r="M162"/>
  <c r="N162" s="1"/>
  <c r="M222"/>
  <c r="N222" s="1"/>
  <c r="M203"/>
  <c r="N203" s="1"/>
  <c r="M149"/>
  <c r="N149" s="1"/>
  <c r="M140"/>
  <c r="N140" s="1"/>
  <c r="M179"/>
  <c r="N179" s="1"/>
  <c r="M130"/>
  <c r="N130" s="1"/>
  <c r="M262"/>
  <c r="N262" s="1"/>
  <c r="M348"/>
  <c r="N348" s="1"/>
  <c r="M236"/>
  <c r="N236" s="1"/>
  <c r="M260"/>
  <c r="N260" s="1"/>
  <c r="M258"/>
  <c r="N258" s="1"/>
  <c r="M256"/>
  <c r="N256" s="1"/>
  <c r="M255"/>
  <c r="N255" s="1"/>
  <c r="M253"/>
  <c r="N253" s="1"/>
  <c r="M252"/>
  <c r="N252" s="1"/>
  <c r="M250"/>
  <c r="N250" s="1"/>
  <c r="M42"/>
  <c r="N42" s="1"/>
  <c r="M248"/>
  <c r="N248" s="1"/>
  <c r="M247"/>
  <c r="N247" s="1"/>
  <c r="M245"/>
  <c r="N245" s="1"/>
  <c r="M243"/>
  <c r="N243" s="1"/>
  <c r="M241"/>
  <c r="N241" s="1"/>
  <c r="M239"/>
  <c r="N239" s="1"/>
  <c r="M329"/>
  <c r="N329" s="1"/>
  <c r="M235"/>
  <c r="N235" s="1"/>
  <c r="M337"/>
  <c r="N337" s="1"/>
  <c r="M41"/>
  <c r="N41" s="1"/>
  <c r="M233"/>
  <c r="N233" s="1"/>
  <c r="M228"/>
  <c r="N228" s="1"/>
  <c r="M226"/>
  <c r="N226" s="1"/>
  <c r="M224"/>
  <c r="N224" s="1"/>
  <c r="M219"/>
  <c r="N219" s="1"/>
  <c r="M163"/>
  <c r="N163" s="1"/>
  <c r="M158"/>
  <c r="N158" s="1"/>
  <c r="M335"/>
  <c r="N335" s="1"/>
  <c r="M172"/>
  <c r="N172" s="1"/>
  <c r="M166"/>
  <c r="N166" s="1"/>
  <c r="M164"/>
  <c r="N164" s="1"/>
  <c r="M159"/>
  <c r="N159" s="1"/>
  <c r="M127"/>
  <c r="N127" s="1"/>
  <c r="M153"/>
  <c r="N153" s="1"/>
  <c r="M151"/>
  <c r="N151" s="1"/>
  <c r="M147"/>
  <c r="N147" s="1"/>
  <c r="M144"/>
  <c r="N144" s="1"/>
  <c r="M142"/>
  <c r="N142" s="1"/>
  <c r="M136"/>
  <c r="N136" s="1"/>
  <c r="M55"/>
  <c r="N55" s="1"/>
  <c r="M216"/>
  <c r="N216" s="1"/>
  <c r="M212"/>
  <c r="N212" s="1"/>
  <c r="M209"/>
  <c r="N209" s="1"/>
  <c r="M154"/>
  <c r="N154" s="1"/>
  <c r="M108"/>
  <c r="N108" s="1"/>
  <c r="M204"/>
  <c r="N204" s="1"/>
  <c r="M104"/>
  <c r="N104" s="1"/>
  <c r="M107"/>
  <c r="N107" s="1"/>
  <c r="M103"/>
  <c r="N103" s="1"/>
  <c r="M100"/>
  <c r="N100" s="1"/>
  <c r="M46"/>
  <c r="N46" s="1"/>
  <c r="M97"/>
  <c r="N97" s="1"/>
  <c r="M93"/>
  <c r="N93" s="1"/>
  <c r="M199"/>
  <c r="N199" s="1"/>
  <c r="M238"/>
  <c r="N238" s="1"/>
  <c r="M86"/>
  <c r="N86" s="1"/>
  <c r="M84"/>
  <c r="N84" s="1"/>
  <c r="M83"/>
  <c r="N83" s="1"/>
  <c r="M207"/>
  <c r="N207" s="1"/>
  <c r="M78"/>
  <c r="N78" s="1"/>
  <c r="M177"/>
  <c r="N177" s="1"/>
  <c r="M74"/>
  <c r="N74" s="1"/>
  <c r="M73"/>
  <c r="N73" s="1"/>
  <c r="M71"/>
  <c r="N71" s="1"/>
  <c r="M69"/>
  <c r="N69" s="1"/>
  <c r="M67"/>
  <c r="N67" s="1"/>
  <c r="M64"/>
  <c r="N64" s="1"/>
  <c r="M61"/>
  <c r="N61" s="1"/>
  <c r="M58"/>
  <c r="N58" s="1"/>
  <c r="M231"/>
  <c r="N231" s="1"/>
  <c r="M52"/>
  <c r="N52" s="1"/>
  <c r="M48"/>
  <c r="N48" s="1"/>
  <c r="M331"/>
  <c r="N331" s="1"/>
  <c r="M44"/>
  <c r="N44" s="1"/>
  <c r="M210"/>
  <c r="N210" s="1"/>
  <c r="M188"/>
  <c r="N188" s="1"/>
  <c r="M38"/>
  <c r="N38" s="1"/>
  <c r="M35"/>
  <c r="N35" s="1"/>
  <c r="M105"/>
  <c r="N105" s="1"/>
  <c r="M32"/>
  <c r="N32" s="1"/>
  <c r="M29"/>
  <c r="N29" s="1"/>
  <c r="M25"/>
  <c r="N25" s="1"/>
  <c r="M138"/>
  <c r="N138" s="1"/>
  <c r="M20"/>
  <c r="N20" s="1"/>
  <c r="M17"/>
  <c r="N17" s="1"/>
  <c r="M229"/>
  <c r="N229" s="1"/>
  <c r="M322"/>
  <c r="N322" s="1"/>
  <c r="M343"/>
  <c r="N343" s="1"/>
  <c r="M174"/>
  <c r="N174" s="1"/>
  <c r="M336"/>
  <c r="N336" s="1"/>
  <c r="M314"/>
  <c r="N314" s="1"/>
  <c r="M339"/>
  <c r="N339" s="1"/>
  <c r="M161"/>
  <c r="N161" s="1"/>
  <c r="M137"/>
  <c r="N137" s="1"/>
  <c r="M311"/>
  <c r="N311" s="1"/>
  <c r="M310"/>
  <c r="N310" s="1"/>
  <c r="M321"/>
  <c r="N321" s="1"/>
  <c r="M19"/>
  <c r="N19" s="1"/>
  <c r="M308"/>
  <c r="N308" s="1"/>
  <c r="M306"/>
  <c r="N306" s="1"/>
  <c r="M304"/>
  <c r="N304" s="1"/>
  <c r="M302"/>
  <c r="N302" s="1"/>
  <c r="M300"/>
  <c r="N300" s="1"/>
  <c r="M298"/>
  <c r="N298" s="1"/>
  <c r="M295"/>
  <c r="N295" s="1"/>
  <c r="M293"/>
  <c r="N293" s="1"/>
  <c r="M66"/>
  <c r="N66" s="1"/>
  <c r="M102"/>
  <c r="N102" s="1"/>
  <c r="M290"/>
  <c r="N290" s="1"/>
  <c r="M288"/>
  <c r="N288" s="1"/>
  <c r="M286"/>
  <c r="N286" s="1"/>
  <c r="M193"/>
  <c r="N193" s="1"/>
  <c r="M285"/>
  <c r="N285" s="1"/>
  <c r="M284"/>
  <c r="N284" s="1"/>
  <c r="M45"/>
  <c r="N45" s="1"/>
  <c r="M281"/>
  <c r="N281" s="1"/>
  <c r="M141"/>
  <c r="N141" s="1"/>
  <c r="M278"/>
  <c r="N278" s="1"/>
  <c r="M276"/>
  <c r="N276" s="1"/>
  <c r="M274"/>
  <c r="N274" s="1"/>
  <c r="M205"/>
  <c r="N205" s="1"/>
  <c r="M272"/>
  <c r="N272" s="1"/>
  <c r="M271"/>
  <c r="N271" s="1"/>
  <c r="M269"/>
  <c r="N269" s="1"/>
  <c r="M267"/>
  <c r="N267" s="1"/>
  <c r="M266"/>
  <c r="N266" s="1"/>
  <c r="M264"/>
  <c r="N264" s="1"/>
  <c r="M39"/>
  <c r="N39" s="1"/>
  <c r="M23"/>
  <c r="N23" s="1"/>
  <c r="M70"/>
  <c r="N70" s="1"/>
  <c r="M297"/>
  <c r="N297" s="1"/>
  <c r="M259"/>
  <c r="N259" s="1"/>
  <c r="M87"/>
  <c r="N87" s="1"/>
  <c r="M59"/>
  <c r="N59" s="1"/>
  <c r="M146"/>
  <c r="N146" s="1"/>
  <c r="M16"/>
  <c r="N16" s="1"/>
  <c r="N90"/>
  <c r="N319"/>
  <c r="N318"/>
  <c r="N317"/>
  <c r="N82"/>
  <c r="N316"/>
  <c r="N332"/>
  <c r="N299"/>
  <c r="N294"/>
  <c r="N291"/>
  <c r="N190"/>
  <c r="N289"/>
  <c r="N287"/>
  <c r="N75"/>
  <c r="N280"/>
  <c r="N273"/>
  <c r="N347"/>
  <c r="N340"/>
  <c r="N270"/>
  <c r="N268"/>
  <c r="N124"/>
  <c r="N265"/>
  <c r="N261"/>
  <c r="N230"/>
  <c r="N183"/>
  <c r="N257"/>
  <c r="N254"/>
  <c r="N251"/>
  <c r="N344"/>
  <c r="N43"/>
  <c r="N176"/>
  <c r="N237"/>
  <c r="N167"/>
  <c r="N333"/>
  <c r="N175"/>
  <c r="N173"/>
  <c r="N169"/>
  <c r="N165"/>
  <c r="N217"/>
  <c r="N24"/>
  <c r="N155"/>
  <c r="N152"/>
  <c r="N150"/>
  <c r="N148"/>
  <c r="N200"/>
  <c r="N143"/>
  <c r="N88"/>
  <c r="N77"/>
  <c r="N68"/>
  <c r="N157"/>
  <c r="L334"/>
  <c r="K334"/>
  <c r="J334"/>
  <c r="I334"/>
  <c r="H334"/>
  <c r="G334"/>
  <c r="F334"/>
  <c r="L111"/>
  <c r="K111"/>
  <c r="J111"/>
  <c r="I111"/>
  <c r="H111"/>
  <c r="G111"/>
  <c r="F111"/>
  <c r="M111" l="1"/>
  <c r="M334"/>
  <c r="N111"/>
  <c r="N334"/>
  <c r="L49"/>
  <c r="L113"/>
  <c r="L62"/>
  <c r="L114"/>
  <c r="L115"/>
  <c r="L116"/>
  <c r="L118"/>
  <c r="L232"/>
  <c r="L121"/>
  <c r="L195"/>
  <c r="L133"/>
  <c r="L122"/>
  <c r="L119"/>
  <c r="L220"/>
  <c r="L123"/>
  <c r="L30"/>
  <c r="L326"/>
  <c r="L125"/>
  <c r="L126"/>
  <c r="L128"/>
  <c r="L129"/>
  <c r="L178"/>
  <c r="L180"/>
  <c r="L181"/>
  <c r="L182"/>
  <c r="L184"/>
  <c r="L185"/>
  <c r="L186"/>
  <c r="L330"/>
  <c r="L189"/>
  <c r="L192"/>
  <c r="L187"/>
  <c r="L27"/>
  <c r="L194"/>
  <c r="L196"/>
  <c r="L197"/>
  <c r="L198"/>
  <c r="L120"/>
  <c r="L201"/>
  <c r="L202"/>
  <c r="L328"/>
  <c r="K49"/>
  <c r="K113"/>
  <c r="K62"/>
  <c r="K114"/>
  <c r="K115"/>
  <c r="K116"/>
  <c r="K118"/>
  <c r="K232"/>
  <c r="K121"/>
  <c r="K195"/>
  <c r="K133"/>
  <c r="K122"/>
  <c r="K119"/>
  <c r="K220"/>
  <c r="K123"/>
  <c r="K30"/>
  <c r="K326"/>
  <c r="K125"/>
  <c r="K126"/>
  <c r="K128"/>
  <c r="K129"/>
  <c r="K178"/>
  <c r="K180"/>
  <c r="K181"/>
  <c r="K182"/>
  <c r="K184"/>
  <c r="K185"/>
  <c r="K186"/>
  <c r="K330"/>
  <c r="K189"/>
  <c r="K192"/>
  <c r="K187"/>
  <c r="K27"/>
  <c r="K194"/>
  <c r="K196"/>
  <c r="K197"/>
  <c r="K198"/>
  <c r="K120"/>
  <c r="K201"/>
  <c r="K202"/>
  <c r="K328"/>
  <c r="J49"/>
  <c r="J113"/>
  <c r="J62"/>
  <c r="J114"/>
  <c r="J115"/>
  <c r="J116"/>
  <c r="J118"/>
  <c r="J232"/>
  <c r="J121"/>
  <c r="J195"/>
  <c r="J133"/>
  <c r="J122"/>
  <c r="J119"/>
  <c r="J220"/>
  <c r="J123"/>
  <c r="J30"/>
  <c r="J326"/>
  <c r="J125"/>
  <c r="J126"/>
  <c r="J128"/>
  <c r="J129"/>
  <c r="J178"/>
  <c r="J180"/>
  <c r="J181"/>
  <c r="J182"/>
  <c r="J184"/>
  <c r="J185"/>
  <c r="J186"/>
  <c r="J330"/>
  <c r="J189"/>
  <c r="J192"/>
  <c r="J187"/>
  <c r="J27"/>
  <c r="J194"/>
  <c r="J196"/>
  <c r="J197"/>
  <c r="J198"/>
  <c r="J120"/>
  <c r="J201"/>
  <c r="J202"/>
  <c r="J328"/>
  <c r="I49"/>
  <c r="I113"/>
  <c r="I62"/>
  <c r="I114"/>
  <c r="I115"/>
  <c r="I116"/>
  <c r="I118"/>
  <c r="I232"/>
  <c r="I121"/>
  <c r="I195"/>
  <c r="I133"/>
  <c r="I122"/>
  <c r="I119"/>
  <c r="I220"/>
  <c r="I123"/>
  <c r="I30"/>
  <c r="I326"/>
  <c r="I125"/>
  <c r="I126"/>
  <c r="I128"/>
  <c r="I129"/>
  <c r="I178"/>
  <c r="I180"/>
  <c r="I181"/>
  <c r="I182"/>
  <c r="I184"/>
  <c r="I185"/>
  <c r="I186"/>
  <c r="I330"/>
  <c r="I189"/>
  <c r="I192"/>
  <c r="I187"/>
  <c r="I27"/>
  <c r="I194"/>
  <c r="I196"/>
  <c r="I197"/>
  <c r="I198"/>
  <c r="I120"/>
  <c r="I201"/>
  <c r="I202"/>
  <c r="I328"/>
  <c r="H49"/>
  <c r="H113"/>
  <c r="H62"/>
  <c r="H114"/>
  <c r="H115"/>
  <c r="H116"/>
  <c r="H118"/>
  <c r="H232"/>
  <c r="H121"/>
  <c r="H195"/>
  <c r="H133"/>
  <c r="H122"/>
  <c r="H119"/>
  <c r="H220"/>
  <c r="H123"/>
  <c r="H30"/>
  <c r="H326"/>
  <c r="H125"/>
  <c r="H126"/>
  <c r="H128"/>
  <c r="H129"/>
  <c r="H178"/>
  <c r="H180"/>
  <c r="H181"/>
  <c r="H182"/>
  <c r="H184"/>
  <c r="H185"/>
  <c r="H186"/>
  <c r="H330"/>
  <c r="H189"/>
  <c r="H191"/>
  <c r="H192"/>
  <c r="H187"/>
  <c r="H27"/>
  <c r="H194"/>
  <c r="H196"/>
  <c r="H197"/>
  <c r="H120"/>
  <c r="H201"/>
  <c r="H202"/>
  <c r="H328"/>
  <c r="G49"/>
  <c r="G113"/>
  <c r="G62"/>
  <c r="G114"/>
  <c r="G115"/>
  <c r="G116"/>
  <c r="G118"/>
  <c r="G232"/>
  <c r="G121"/>
  <c r="G195"/>
  <c r="G133"/>
  <c r="G122"/>
  <c r="G119"/>
  <c r="G220"/>
  <c r="G123"/>
  <c r="G30"/>
  <c r="G326"/>
  <c r="G125"/>
  <c r="G126"/>
  <c r="G128"/>
  <c r="G129"/>
  <c r="G178"/>
  <c r="G180"/>
  <c r="G181"/>
  <c r="G182"/>
  <c r="G184"/>
  <c r="G185"/>
  <c r="G186"/>
  <c r="G330"/>
  <c r="G189"/>
  <c r="G192"/>
  <c r="G187"/>
  <c r="G27"/>
  <c r="G194"/>
  <c r="G196"/>
  <c r="G197"/>
  <c r="G198"/>
  <c r="G120"/>
  <c r="G201"/>
  <c r="G202"/>
  <c r="G328"/>
  <c r="F49"/>
  <c r="F113"/>
  <c r="F62"/>
  <c r="F114"/>
  <c r="F115"/>
  <c r="F116"/>
  <c r="F118"/>
  <c r="F232"/>
  <c r="F121"/>
  <c r="F195"/>
  <c r="F133"/>
  <c r="F122"/>
  <c r="F119"/>
  <c r="F220"/>
  <c r="F123"/>
  <c r="F30"/>
  <c r="F326"/>
  <c r="F125"/>
  <c r="F126"/>
  <c r="F128"/>
  <c r="F129"/>
  <c r="F178"/>
  <c r="F180"/>
  <c r="F181"/>
  <c r="F182"/>
  <c r="F184"/>
  <c r="F185"/>
  <c r="F186"/>
  <c r="F330"/>
  <c r="F189"/>
  <c r="F191"/>
  <c r="F192"/>
  <c r="F187"/>
  <c r="F27"/>
  <c r="F194"/>
  <c r="F196"/>
  <c r="F197"/>
  <c r="F198"/>
  <c r="F120"/>
  <c r="F201"/>
  <c r="F202"/>
  <c r="F328"/>
  <c r="E49"/>
  <c r="E62"/>
  <c r="E114"/>
  <c r="E115"/>
  <c r="E116"/>
  <c r="E118"/>
  <c r="E232"/>
  <c r="E121"/>
  <c r="E195"/>
  <c r="E133"/>
  <c r="E122"/>
  <c r="E119"/>
  <c r="E220"/>
  <c r="E123"/>
  <c r="E30"/>
  <c r="E326"/>
  <c r="E125"/>
  <c r="E126"/>
  <c r="E128"/>
  <c r="E178"/>
  <c r="E180"/>
  <c r="E182"/>
  <c r="E184"/>
  <c r="E185"/>
  <c r="E186"/>
  <c r="E330"/>
  <c r="E189"/>
  <c r="E192"/>
  <c r="E187"/>
  <c r="E27"/>
  <c r="E194"/>
  <c r="E196"/>
  <c r="E197"/>
  <c r="E198"/>
  <c r="E120"/>
  <c r="E201"/>
  <c r="E202"/>
  <c r="M114" l="1"/>
  <c r="M202"/>
  <c r="M120"/>
  <c r="M197"/>
  <c r="M194"/>
  <c r="M187"/>
  <c r="M191"/>
  <c r="N191" s="1"/>
  <c r="M185"/>
  <c r="N185" s="1"/>
  <c r="M182"/>
  <c r="N182" s="1"/>
  <c r="M126"/>
  <c r="M326"/>
  <c r="N326" s="1"/>
  <c r="M123"/>
  <c r="N123" s="1"/>
  <c r="M119"/>
  <c r="N119" s="1"/>
  <c r="M133"/>
  <c r="M121"/>
  <c r="N121" s="1"/>
  <c r="M118"/>
  <c r="N118" s="1"/>
  <c r="M115"/>
  <c r="N115" s="1"/>
  <c r="M62"/>
  <c r="M330"/>
  <c r="N330" s="1"/>
  <c r="M178"/>
  <c r="N178" s="1"/>
  <c r="M328"/>
  <c r="N328" s="1"/>
  <c r="M181"/>
  <c r="N181" s="1"/>
  <c r="M113"/>
  <c r="N113" s="1"/>
  <c r="M201"/>
  <c r="N201" s="1"/>
  <c r="M198"/>
  <c r="N198" s="1"/>
  <c r="M196"/>
  <c r="N196" s="1"/>
  <c r="M27"/>
  <c r="N27" s="1"/>
  <c r="M192"/>
  <c r="N192" s="1"/>
  <c r="M189"/>
  <c r="N189" s="1"/>
  <c r="M186"/>
  <c r="N186" s="1"/>
  <c r="M184"/>
  <c r="N184" s="1"/>
  <c r="M180"/>
  <c r="N180" s="1"/>
  <c r="M125"/>
  <c r="N125" s="1"/>
  <c r="M30"/>
  <c r="N30" s="1"/>
  <c r="M220"/>
  <c r="N220" s="1"/>
  <c r="M122"/>
  <c r="N122" s="1"/>
  <c r="M195"/>
  <c r="N195" s="1"/>
  <c r="M116"/>
  <c r="N116" s="1"/>
  <c r="M49"/>
  <c r="N49" s="1"/>
  <c r="M129"/>
  <c r="N129" s="1"/>
  <c r="M232"/>
  <c r="N232" s="1"/>
  <c r="M128"/>
  <c r="N128" s="1"/>
  <c r="N114"/>
  <c r="N202"/>
  <c r="N120"/>
  <c r="N197"/>
  <c r="N194"/>
  <c r="N187"/>
  <c r="N126"/>
  <c r="N133"/>
  <c r="N62"/>
</calcChain>
</file>

<file path=xl/sharedStrings.xml><?xml version="1.0" encoding="utf-8"?>
<sst xmlns="http://schemas.openxmlformats.org/spreadsheetml/2006/main" count="3734" uniqueCount="834">
  <si>
    <t>وزارة التعليم العالي و البحث العلمي</t>
  </si>
  <si>
    <t>رقم التسجيل</t>
  </si>
  <si>
    <t>الاسم و اللقب</t>
  </si>
  <si>
    <t>E2</t>
  </si>
  <si>
    <t>E1</t>
  </si>
  <si>
    <t>MG</t>
  </si>
  <si>
    <t>DS</t>
  </si>
  <si>
    <t>MRT</t>
  </si>
  <si>
    <t>فرنسية</t>
  </si>
  <si>
    <t>المجموع</t>
  </si>
  <si>
    <t>المعدل</t>
  </si>
  <si>
    <t>النتيجة</t>
  </si>
  <si>
    <t>جامعة التكوين  المتواصل</t>
  </si>
  <si>
    <t>مركز: تيارت</t>
  </si>
  <si>
    <t>2010-2011</t>
  </si>
  <si>
    <t xml:space="preserve"> </t>
  </si>
  <si>
    <t xml:space="preserve">   </t>
  </si>
  <si>
    <t xml:space="preserve">             </t>
  </si>
  <si>
    <t>:1</t>
  </si>
  <si>
    <t>..........</t>
  </si>
  <si>
    <t>:6</t>
  </si>
  <si>
    <t>:2</t>
  </si>
  <si>
    <t>:7</t>
  </si>
  <si>
    <t>:3</t>
  </si>
  <si>
    <t>:8</t>
  </si>
  <si>
    <t>:4</t>
  </si>
  <si>
    <t>:5</t>
  </si>
  <si>
    <t xml:space="preserve">لمركز التكوين المتواصل : تيارت    المجتمعون يوم  …………………. على الساعة :……………. </t>
  </si>
  <si>
    <t>و حصلوا على العلامات و النتائج المثبتة في هذا المحضر : و بعد المداولات نعلن عن صحة هذه النتائج و إقرارها :</t>
  </si>
  <si>
    <t>محضر مداولات</t>
  </si>
  <si>
    <t>نحن أعضـــاء لجنة المداولات</t>
  </si>
  <si>
    <t>الرقم التسلسلي</t>
  </si>
  <si>
    <t xml:space="preserve">رقم التسجيل </t>
  </si>
  <si>
    <t>إنجليزية</t>
  </si>
  <si>
    <t>فرع : قانون أعمال</t>
  </si>
  <si>
    <t>الطور : قصير المدى / تعليم عن بعد</t>
  </si>
  <si>
    <t>ناجحة</t>
  </si>
  <si>
    <t>بابو فتيحة</t>
  </si>
  <si>
    <t>بن هني نضيرة</t>
  </si>
  <si>
    <t>بوجلة نعيمة</t>
  </si>
  <si>
    <t>حمدي معمر</t>
  </si>
  <si>
    <t>خثيري عبد القادر</t>
  </si>
  <si>
    <t>داود علال</t>
  </si>
  <si>
    <t>درقال محمد</t>
  </si>
  <si>
    <t>شرفي مختار</t>
  </si>
  <si>
    <t>شعبان مليكة</t>
  </si>
  <si>
    <t>طعوش فضيلة</t>
  </si>
  <si>
    <t>عتو زين العابدين</t>
  </si>
  <si>
    <t>عوار سناء</t>
  </si>
  <si>
    <t>قداري عمر</t>
  </si>
  <si>
    <t>قواسمي جازية</t>
  </si>
  <si>
    <t>مرسلي مختار</t>
  </si>
  <si>
    <t>هني فوزية</t>
  </si>
  <si>
    <t>يوسفي سعاد</t>
  </si>
  <si>
    <t>محضر النقاط للسنة الثانية قانون أعمال / قاعدة البيانات</t>
  </si>
  <si>
    <t>الجباية</t>
  </si>
  <si>
    <t>تقنيات المفاوضات</t>
  </si>
  <si>
    <t>القانون الدولي للأعمال</t>
  </si>
  <si>
    <t>القانون البحري</t>
  </si>
  <si>
    <t>القانون الجنائي للأعمال</t>
  </si>
  <si>
    <t>الإقتصاد السياسي</t>
  </si>
  <si>
    <t>امتحان طلبة السداسي : الثالث و الرابع  فرع : قانون أعمال     الطور : قصير المدى</t>
  </si>
  <si>
    <t>مدير المركز</t>
  </si>
  <si>
    <t>ديون السنة الأولى</t>
  </si>
  <si>
    <t>ناجح بدين</t>
  </si>
  <si>
    <t>ناجح بدينين</t>
  </si>
  <si>
    <t>مومن فوزية</t>
  </si>
  <si>
    <t>ناجح</t>
  </si>
  <si>
    <t>راسب</t>
  </si>
  <si>
    <t>هنية الزهرة</t>
  </si>
  <si>
    <t>منقطع</t>
  </si>
  <si>
    <t xml:space="preserve">ناجح </t>
  </si>
  <si>
    <t>بن عتسمان محمد</t>
  </si>
  <si>
    <t xml:space="preserve">بمركز تيارت  نشهد أن الطلبة الأتية أسماؤهم قد شاركوا في إمتحان السنة الجامعية 2013/2012 </t>
  </si>
  <si>
    <t xml:space="preserve">نسيري فاطيمة </t>
  </si>
  <si>
    <t>بلعربي العالية</t>
  </si>
  <si>
    <t>سعدون منيرة</t>
  </si>
  <si>
    <t>كرفاح كريمة</t>
  </si>
  <si>
    <t>طهير فاطمة</t>
  </si>
  <si>
    <t>عيسات سعيد</t>
  </si>
  <si>
    <t>بن هني نورة</t>
  </si>
  <si>
    <t>خريفي لعجال</t>
  </si>
  <si>
    <t>بورابح حليمة</t>
  </si>
  <si>
    <t>بورابح جمال</t>
  </si>
  <si>
    <t>غزو زهية</t>
  </si>
  <si>
    <t>شيايدي رابح</t>
  </si>
  <si>
    <t>قنيش بلخير</t>
  </si>
  <si>
    <t>بومدين بختة</t>
  </si>
  <si>
    <t>صافة احمد</t>
  </si>
  <si>
    <t>بن الحاج جلول فتحي</t>
  </si>
  <si>
    <t>بن علة نصيرة</t>
  </si>
  <si>
    <t>بن علة فتيحة</t>
  </si>
  <si>
    <t>حفصي عبد القادر</t>
  </si>
  <si>
    <t>بن الدين فاطمة الزهراء</t>
  </si>
  <si>
    <t>ايت عبد القادر يونس</t>
  </si>
  <si>
    <t>بن داود منورة</t>
  </si>
  <si>
    <t>لعبش فضيلة</t>
  </si>
  <si>
    <t>بن وناس سعدية</t>
  </si>
  <si>
    <t>حاتي خالد</t>
  </si>
  <si>
    <t>مداني خالد</t>
  </si>
  <si>
    <t>بهلول نصيرة</t>
  </si>
  <si>
    <t>عياد لامية</t>
  </si>
  <si>
    <t>مكي ليلى</t>
  </si>
  <si>
    <t>حصيري جميلة</t>
  </si>
  <si>
    <t>بن قضيب كريمة</t>
  </si>
  <si>
    <t>ناصري سليمة</t>
  </si>
  <si>
    <t>مسعودي نصر الدين</t>
  </si>
  <si>
    <t>بابو فاتيحة</t>
  </si>
  <si>
    <t>ساسي منصور</t>
  </si>
  <si>
    <t>حاكم نصيرة</t>
  </si>
  <si>
    <t>سعيداني زوبيدة</t>
  </si>
  <si>
    <t>عواد فاطيمة</t>
  </si>
  <si>
    <t>العربي الحاج</t>
  </si>
  <si>
    <t>العربي ربيعة</t>
  </si>
  <si>
    <t>مواز محمد</t>
  </si>
  <si>
    <t>يحياوي زين الدين</t>
  </si>
  <si>
    <t>عشوي شعبان</t>
  </si>
  <si>
    <t>سوداني نادية</t>
  </si>
  <si>
    <t>حدو سفيان</t>
  </si>
  <si>
    <t>قوسم فاطمة الزهراء</t>
  </si>
  <si>
    <t>هبري نبيلة</t>
  </si>
  <si>
    <t>قوسم خالد</t>
  </si>
  <si>
    <t xml:space="preserve">عيسى فاطيمة </t>
  </si>
  <si>
    <t>محدان ميلود</t>
  </si>
  <si>
    <t>بشاني فاطمة</t>
  </si>
  <si>
    <t>معراجي عبد المجيد</t>
  </si>
  <si>
    <t>بن عيسى مخطار</t>
  </si>
  <si>
    <t>بلحاج هشام</t>
  </si>
  <si>
    <t>بوحوتة فاطمة الزهرة</t>
  </si>
  <si>
    <t>بلعربي مراد</t>
  </si>
  <si>
    <t>زقاية محمد</t>
  </si>
  <si>
    <t>موراح الزهرة</t>
  </si>
  <si>
    <t xml:space="preserve">لعريبي خيرة  </t>
  </si>
  <si>
    <t>لوكريف عائشة</t>
  </si>
  <si>
    <t>بن هبرة زهرة</t>
  </si>
  <si>
    <t>ايت حمو عمر</t>
  </si>
  <si>
    <t>حفصة محي الدين</t>
  </si>
  <si>
    <t>بن عامر الحاج</t>
  </si>
  <si>
    <t>هاشم مرسلي</t>
  </si>
  <si>
    <t xml:space="preserve">بلعباس تركية </t>
  </si>
  <si>
    <t>خربوش عبد القادر</t>
  </si>
  <si>
    <t>مرابط جميلة</t>
  </si>
  <si>
    <t>قلفاط فاطمة</t>
  </si>
  <si>
    <t>بلطرش مسعودة</t>
  </si>
  <si>
    <t xml:space="preserve">بهلول العوفي </t>
  </si>
  <si>
    <t xml:space="preserve">لعيمش سماح سهيلة </t>
  </si>
  <si>
    <t xml:space="preserve">بدوي الجيلالي </t>
  </si>
  <si>
    <t xml:space="preserve">قايد الجيلالي </t>
  </si>
  <si>
    <t>بوعلام فتيحة</t>
  </si>
  <si>
    <t>سي مرابط توفيق</t>
  </si>
  <si>
    <t>بخلفة احمد</t>
  </si>
  <si>
    <t>بساسي فضيلة</t>
  </si>
  <si>
    <t>لعزب فاطمة</t>
  </si>
  <si>
    <t>خضراوي وهيبة</t>
  </si>
  <si>
    <t>موسى خالدية</t>
  </si>
  <si>
    <t>بن سهلة العربي</t>
  </si>
  <si>
    <t>راعي حورية</t>
  </si>
  <si>
    <t>بلرامضة وهيبة</t>
  </si>
  <si>
    <t>قرناشي سهيلة</t>
  </si>
  <si>
    <t>طاهر محمد</t>
  </si>
  <si>
    <t>قاسم ليلى</t>
  </si>
  <si>
    <t>عابدي عبد الكريم</t>
  </si>
  <si>
    <t>سوقي الحاج</t>
  </si>
  <si>
    <t>مسعودي عابدية</t>
  </si>
  <si>
    <t>فرحات عبد القادر</t>
  </si>
  <si>
    <t>قايد يمينة</t>
  </si>
  <si>
    <t>شراك زينب</t>
  </si>
  <si>
    <t>غربي سميرة</t>
  </si>
  <si>
    <t>بن دومة هجيرة</t>
  </si>
  <si>
    <t>عمران محمد امين</t>
  </si>
  <si>
    <t>نايت حليمة فريدة</t>
  </si>
  <si>
    <t>قصار اسماء</t>
  </si>
  <si>
    <t>مروان صبرينة سميرة خديجة</t>
  </si>
  <si>
    <t>بن شهرة شريفة</t>
  </si>
  <si>
    <t>رحموني عبد المالك</t>
  </si>
  <si>
    <t>صيقع غلام الله</t>
  </si>
  <si>
    <t xml:space="preserve">طالب العربي </t>
  </si>
  <si>
    <t>بروبة طيب</t>
  </si>
  <si>
    <t>شريط محمد امين</t>
  </si>
  <si>
    <t>حتات خيرة</t>
  </si>
  <si>
    <t>لعرشي خليدة</t>
  </si>
  <si>
    <t>بلقندوزرحمونة</t>
  </si>
  <si>
    <t>قربوز عبد اللطيف</t>
  </si>
  <si>
    <t>قربوز بدرة</t>
  </si>
  <si>
    <t>لعرج امال</t>
  </si>
  <si>
    <t>عرعارية خيرة</t>
  </si>
  <si>
    <t>منصوري جيلالي</t>
  </si>
  <si>
    <t>بلعباس احلام</t>
  </si>
  <si>
    <t>زنايني هند</t>
  </si>
  <si>
    <t>لجرب طيب</t>
  </si>
  <si>
    <t>عوثي خالد</t>
  </si>
  <si>
    <t xml:space="preserve">مستور فاطمة زهرة </t>
  </si>
  <si>
    <t>غديرة جلول</t>
  </si>
  <si>
    <t>دومة محمد</t>
  </si>
  <si>
    <t>بشيخ محمد</t>
  </si>
  <si>
    <t>بلاحة مليكة</t>
  </si>
  <si>
    <t>كاتبي بن عودة</t>
  </si>
  <si>
    <t xml:space="preserve">هاني جمال </t>
  </si>
  <si>
    <t>بن يوب عبد القادر</t>
  </si>
  <si>
    <t>دحماني نعيمة</t>
  </si>
  <si>
    <t>عقيل ليلى احلام</t>
  </si>
  <si>
    <t>قسمي كريم</t>
  </si>
  <si>
    <t>بن كتو فايزة</t>
  </si>
  <si>
    <t>ميلودي سعاد</t>
  </si>
  <si>
    <t>ناموس فريحة</t>
  </si>
  <si>
    <t xml:space="preserve">بن سعدون ميموني </t>
  </si>
  <si>
    <t>كرشة فضيلة</t>
  </si>
  <si>
    <t>معسكري منور</t>
  </si>
  <si>
    <t>هبري ايمان</t>
  </si>
  <si>
    <t>مطروني تركية</t>
  </si>
  <si>
    <t>بوشول خيرة</t>
  </si>
  <si>
    <t>بايشي عبد الله</t>
  </si>
  <si>
    <t>بوخاتم مني سامية</t>
  </si>
  <si>
    <t>تونين محمد</t>
  </si>
  <si>
    <t xml:space="preserve">يوسف نور الدين </t>
  </si>
  <si>
    <t>بوهني فاطمة زهرة</t>
  </si>
  <si>
    <t>بوعبد الله جنان</t>
  </si>
  <si>
    <t>كرشة امينة</t>
  </si>
  <si>
    <t>هيلام عزيزة</t>
  </si>
  <si>
    <t>شاوش طاهر خالد</t>
  </si>
  <si>
    <t>سلايم كريمة</t>
  </si>
  <si>
    <t>العربي محمد ياسين</t>
  </si>
  <si>
    <t>شايري مليكة</t>
  </si>
  <si>
    <t>عباد خالدية</t>
  </si>
  <si>
    <t>زين فاطمة</t>
  </si>
  <si>
    <t>زياني عربية</t>
  </si>
  <si>
    <t>ايت هادي حبيبة</t>
  </si>
  <si>
    <t>بودالي اكرم مسعود</t>
  </si>
  <si>
    <t xml:space="preserve">عيدات عبد الهادي </t>
  </si>
  <si>
    <t>بن طرية محمد نذير</t>
  </si>
  <si>
    <t>شيخ عائشة</t>
  </si>
  <si>
    <t>دواش ملوكة</t>
  </si>
  <si>
    <t>ميموني عبد القادر</t>
  </si>
  <si>
    <t>ميموني خالد</t>
  </si>
  <si>
    <t>بلحاج مصطفى</t>
  </si>
  <si>
    <t>رابح خالدية</t>
  </si>
  <si>
    <t>بلعربي امينة</t>
  </si>
  <si>
    <t>كعوان خالدية</t>
  </si>
  <si>
    <t>فيش علي</t>
  </si>
  <si>
    <t>عمران محمد ياسين</t>
  </si>
  <si>
    <t xml:space="preserve">زوبير توفيق علال </t>
  </si>
  <si>
    <t>الغالي العيد</t>
  </si>
  <si>
    <t>جيلالي اسماء</t>
  </si>
  <si>
    <t>بوزيان حنان</t>
  </si>
  <si>
    <t>عويمر مليكة</t>
  </si>
  <si>
    <t>بن عربية انيسة</t>
  </si>
  <si>
    <t>بوعلي حليمة عتيقة</t>
  </si>
  <si>
    <t>بن حتو عبد الكريم</t>
  </si>
  <si>
    <t>تاقي فاطيمة الزهرة</t>
  </si>
  <si>
    <t>ميموني احمد</t>
  </si>
  <si>
    <t>بلحاج خيرة</t>
  </si>
  <si>
    <t>بن سعيد الزوبير</t>
  </si>
  <si>
    <t>بلقندوز نعيمة</t>
  </si>
  <si>
    <t>سديق فاطمة الزهراء</t>
  </si>
  <si>
    <t>مراكشي نور الدين</t>
  </si>
  <si>
    <t>عمارة فتحي عيسى</t>
  </si>
  <si>
    <t xml:space="preserve">زيان مولاي </t>
  </si>
  <si>
    <t>موذن فاطيمة</t>
  </si>
  <si>
    <t>طيبي خالد</t>
  </si>
  <si>
    <t>محداني عبد العزيز فيصل</t>
  </si>
  <si>
    <t>بوزومة بوباكر</t>
  </si>
  <si>
    <t>بربيز خالد</t>
  </si>
  <si>
    <t>مرسلي خالدية</t>
  </si>
  <si>
    <t>جحافي ايمان خولة</t>
  </si>
  <si>
    <t>قدوم شافية</t>
  </si>
  <si>
    <t>بلخضر الخالدية</t>
  </si>
  <si>
    <t>خليل حليمة</t>
  </si>
  <si>
    <t>دراوي علي</t>
  </si>
  <si>
    <t>طالب حبيب الطاهر</t>
  </si>
  <si>
    <t>شعيب زهرة</t>
  </si>
  <si>
    <t>ميموني وفاء</t>
  </si>
  <si>
    <t>لعيش عادل</t>
  </si>
  <si>
    <t>زرار عبد القادر</t>
  </si>
  <si>
    <t>بوخلوة محمد</t>
  </si>
  <si>
    <t>بلقاسم العربي</t>
  </si>
  <si>
    <t>يعقوب ياسين</t>
  </si>
  <si>
    <t>هني عبد القادر</t>
  </si>
  <si>
    <t>بن سميشة كريمة</t>
  </si>
  <si>
    <t>مصطفي جميلة</t>
  </si>
  <si>
    <t>حديدي الجيلالي</t>
  </si>
  <si>
    <t>بلخضر لويزة</t>
  </si>
  <si>
    <t>ميسوم ياسين</t>
  </si>
  <si>
    <t>عمر نور الدين</t>
  </si>
  <si>
    <t>عبد الرحمان نورية</t>
  </si>
  <si>
    <t>رابح زينب</t>
  </si>
  <si>
    <t>بن عبيد جميلة</t>
  </si>
  <si>
    <t>شعيب فاطمة</t>
  </si>
  <si>
    <t>شريط جبار</t>
  </si>
  <si>
    <t>عثمان احلام</t>
  </si>
  <si>
    <t>دراقي محمد</t>
  </si>
  <si>
    <t>منادي فريد</t>
  </si>
  <si>
    <t>طاهر الهام</t>
  </si>
  <si>
    <t>خلف الله سمية</t>
  </si>
  <si>
    <t>بغداد مليكة</t>
  </si>
  <si>
    <t>منصور عبد الرحمان</t>
  </si>
  <si>
    <t>هاني بن عيسى</t>
  </si>
  <si>
    <t>شبوب عمر</t>
  </si>
  <si>
    <t>قرم خيرة</t>
  </si>
  <si>
    <t xml:space="preserve">شعيب الجيلالي </t>
  </si>
  <si>
    <t>مزوني ياقوت</t>
  </si>
  <si>
    <t>منصور فاطمة الزهراء</t>
  </si>
  <si>
    <t>بن عزالدين حنان</t>
  </si>
  <si>
    <t>اليلي فاطمة</t>
  </si>
  <si>
    <t>قوسم احمد</t>
  </si>
  <si>
    <t>بلخوش احمد</t>
  </si>
  <si>
    <t>حاجي هواري</t>
  </si>
  <si>
    <t>بغداد يمبنة</t>
  </si>
  <si>
    <t>بن حليمة نجبة</t>
  </si>
  <si>
    <t>خالد خوجة عبد القادر</t>
  </si>
  <si>
    <t>بونعجة عبد القادر</t>
  </si>
  <si>
    <t>بن سويح مليكة</t>
  </si>
  <si>
    <t>محمدي خلف الله</t>
  </si>
  <si>
    <t>بن الحاج بلقاسم</t>
  </si>
  <si>
    <t>بن عمار سليم سيف الحق</t>
  </si>
  <si>
    <t>بوجلة عدة</t>
  </si>
  <si>
    <t>زروقي هشام</t>
  </si>
  <si>
    <t>جعيدي زيان</t>
  </si>
  <si>
    <t>دحماني خالد</t>
  </si>
  <si>
    <t>كراك بركاهم</t>
  </si>
  <si>
    <t>يحي جويدة</t>
  </si>
  <si>
    <t>جلجلي امال</t>
  </si>
  <si>
    <t>براهيم مباركة</t>
  </si>
  <si>
    <t>بوزيان عابد</t>
  </si>
  <si>
    <t>حميدي خديجة</t>
  </si>
  <si>
    <t xml:space="preserve">فاسي علي </t>
  </si>
  <si>
    <t>بن عمران احمد</t>
  </si>
  <si>
    <t>بوزيد ام الخير</t>
  </si>
  <si>
    <t>قواسمي سعاد</t>
  </si>
  <si>
    <t>سبع خديجة</t>
  </si>
  <si>
    <t>دريس رضا مالك</t>
  </si>
  <si>
    <t>بلعيد الطيب</t>
  </si>
  <si>
    <t>غسول جميلة</t>
  </si>
  <si>
    <t>ملاني فتيحة ايمان</t>
  </si>
  <si>
    <t>دريزي خيرة</t>
  </si>
  <si>
    <t>حلوز احمد</t>
  </si>
  <si>
    <t>قوادرية سفيان</t>
  </si>
  <si>
    <t>باحسون احمد</t>
  </si>
  <si>
    <t>عمورة جليلة</t>
  </si>
  <si>
    <t>حايطي بن عودة</t>
  </si>
  <si>
    <t>قروملي محمد</t>
  </si>
  <si>
    <t>لعريش مخطار</t>
  </si>
  <si>
    <t>بن عمارة فاطمة الزهرة</t>
  </si>
  <si>
    <t>فطناسي احمد</t>
  </si>
  <si>
    <t>ياحي فاطمة الزهراء</t>
  </si>
  <si>
    <t>بوجلطي قادة</t>
  </si>
  <si>
    <t>بن احمد ميلود</t>
  </si>
  <si>
    <t>مطارش سعاد</t>
  </si>
  <si>
    <t xml:space="preserve">شولاق علي </t>
  </si>
  <si>
    <t>تيزة نصيرة</t>
  </si>
  <si>
    <t>تلي خالدية</t>
  </si>
  <si>
    <t>دمني خالد</t>
  </si>
  <si>
    <t>راس غالم كريمة</t>
  </si>
  <si>
    <t>منصور عبد الكريم</t>
  </si>
  <si>
    <t xml:space="preserve">سماعين حبيب </t>
  </si>
  <si>
    <t xml:space="preserve">صحراوي فاطمة الزهراء </t>
  </si>
  <si>
    <t xml:space="preserve">حميم نصيرة </t>
  </si>
  <si>
    <t xml:space="preserve">صحراوي زكية </t>
  </si>
  <si>
    <t>بن طالول محمد خالد</t>
  </si>
  <si>
    <t>معطي حميدة الزهرة</t>
  </si>
  <si>
    <t xml:space="preserve">خرشف سميرة </t>
  </si>
  <si>
    <t>بن عيسى محمد</t>
  </si>
  <si>
    <t>نور الدين شهرزاد</t>
  </si>
  <si>
    <t xml:space="preserve">بلونيس فاطمة </t>
  </si>
  <si>
    <t>بوعلي محمد</t>
  </si>
  <si>
    <t>عيسى محمد</t>
  </si>
  <si>
    <t>سعدون بن عيسى</t>
  </si>
  <si>
    <t>لدار الخير</t>
  </si>
  <si>
    <t>بلعرج شهرزاد</t>
  </si>
  <si>
    <t>حدو مختارية</t>
  </si>
  <si>
    <t>صالح ابراهيم</t>
  </si>
  <si>
    <t>بلقاسم بختة</t>
  </si>
  <si>
    <t>مرزوق رتيبة</t>
  </si>
  <si>
    <t>بن داود جميلة</t>
  </si>
  <si>
    <t>عقون بن عيسى</t>
  </si>
  <si>
    <t xml:space="preserve">معرف العربي </t>
  </si>
  <si>
    <t>عقون عبد الطيف</t>
  </si>
  <si>
    <t>بلسقة عبد القادر</t>
  </si>
  <si>
    <t>بلجيلالي سمية</t>
  </si>
  <si>
    <t>حنافي نوح عبد الحفيظ</t>
  </si>
  <si>
    <t>شوية خالد</t>
  </si>
  <si>
    <t>قيطون مامة</t>
  </si>
  <si>
    <t>بوفرطالة خيرة</t>
  </si>
  <si>
    <t>بوعلام محمد</t>
  </si>
  <si>
    <t>بن شيرة امينة</t>
  </si>
  <si>
    <t xml:space="preserve">بلفضل مونير </t>
  </si>
  <si>
    <t>بلعباس سعد</t>
  </si>
  <si>
    <t>شراطي خالد</t>
  </si>
  <si>
    <t>راسب (ة)</t>
  </si>
  <si>
    <t>ناجح (ة) بدينين</t>
  </si>
  <si>
    <t>ناجح (ة) بدين</t>
  </si>
  <si>
    <t>ناجح (ة)</t>
  </si>
  <si>
    <t xml:space="preserve">بن هني نضيرة </t>
  </si>
  <si>
    <t xml:space="preserve">بمركز تيارت  نشهد أن الطلبة الأتية أسماؤهم قد شاركوا في إمتحان السنة الجامعية 2012/2011 </t>
  </si>
  <si>
    <t>ناجحة بدينين</t>
  </si>
  <si>
    <t xml:space="preserve">ناجحة </t>
  </si>
  <si>
    <t>ناجحة بدين</t>
  </si>
  <si>
    <t>راسبة</t>
  </si>
  <si>
    <t>منقطعة</t>
  </si>
  <si>
    <t>الملاحظة</t>
  </si>
  <si>
    <t>امتحان طلبة السداسي : الأول و الثاني  فرع : قانون أعمال     الطور : قصير المدى</t>
  </si>
  <si>
    <t>قانون العقود</t>
  </si>
  <si>
    <t>مدخل للعلوم القانونية</t>
  </si>
  <si>
    <t>قانون الإستهلاك</t>
  </si>
  <si>
    <t>القانون التجاري</t>
  </si>
  <si>
    <t>علاقات التجارة الدولية</t>
  </si>
  <si>
    <t>منهجية</t>
  </si>
  <si>
    <t>بلونيس فاطمة</t>
  </si>
  <si>
    <t>بقدور سليمة</t>
  </si>
  <si>
    <t>عيسى فاطمة</t>
  </si>
  <si>
    <t>بن شبيرة أمينة</t>
  </si>
  <si>
    <t xml:space="preserve">كاتبي بن عودة </t>
  </si>
  <si>
    <t xml:space="preserve">قدوم شافية </t>
  </si>
  <si>
    <t>بلعيد طيب</t>
  </si>
  <si>
    <t xml:space="preserve">لعزب فاطمة </t>
  </si>
  <si>
    <t>طيب حبيبة</t>
  </si>
  <si>
    <t xml:space="preserve">مسعودي عابدية </t>
  </si>
  <si>
    <t>خثير حورية</t>
  </si>
  <si>
    <t>ياحي فاطمة الزهرة</t>
  </si>
  <si>
    <t>أملال محمد منير</t>
  </si>
  <si>
    <t>حلوز أحمد</t>
  </si>
  <si>
    <t>جحافي إيمان خولة</t>
  </si>
  <si>
    <t>بغداد يمينة</t>
  </si>
  <si>
    <t>طاهر امحمد</t>
  </si>
  <si>
    <t>بن عامر حاج</t>
  </si>
  <si>
    <t>حربوش عبد القادر</t>
  </si>
  <si>
    <t>عباسي خالدية</t>
  </si>
  <si>
    <t>بوزيد أم الخير</t>
  </si>
  <si>
    <t xml:space="preserve">بلحاج هشام </t>
  </si>
  <si>
    <t>بوصرة مسعودة</t>
  </si>
  <si>
    <t>بدوي الجيلالي</t>
  </si>
  <si>
    <t>بن سعدون ميموني</t>
  </si>
  <si>
    <t>سعدون مونير</t>
  </si>
  <si>
    <t>طالب العربي</t>
  </si>
  <si>
    <t>بلفضل مونير</t>
  </si>
  <si>
    <t>خليفة حنان</t>
  </si>
  <si>
    <t>بن عز الدين حنان</t>
  </si>
  <si>
    <t xml:space="preserve">ملايني فتيحة إيمان </t>
  </si>
  <si>
    <t>زين فاطيمة</t>
  </si>
  <si>
    <t>بوخاتم منى سامية</t>
  </si>
  <si>
    <t>مرزوقي محمد صالح</t>
  </si>
  <si>
    <t>صحراوي زكية</t>
  </si>
  <si>
    <t xml:space="preserve">نور الدين شهرزاد </t>
  </si>
  <si>
    <t>قصار أسماء</t>
  </si>
  <si>
    <t>بلاش مراد</t>
  </si>
  <si>
    <t>آيت حمو عمر</t>
  </si>
  <si>
    <t>طاهر إلهام</t>
  </si>
  <si>
    <t>آيت عبد القادر يونس</t>
  </si>
  <si>
    <t>خثير تامي</t>
  </si>
  <si>
    <t>بوزومة بوبكر</t>
  </si>
  <si>
    <t>عقون عبد اللطيف</t>
  </si>
  <si>
    <t>موراح زهرة</t>
  </si>
  <si>
    <t>بن سعدي سفيان</t>
  </si>
  <si>
    <t>حميم نصيرة</t>
  </si>
  <si>
    <t>ايت يحيى حكيمة</t>
  </si>
  <si>
    <t>بن مغنية سعاد</t>
  </si>
  <si>
    <t>شاوش طاهر</t>
  </si>
  <si>
    <t>لداد الخير</t>
  </si>
  <si>
    <t>مختاري داودية</t>
  </si>
  <si>
    <t>بكوش نجيب</t>
  </si>
  <si>
    <t xml:space="preserve">بن عدة عادل </t>
  </si>
  <si>
    <t>شريط محمد أمين</t>
  </si>
  <si>
    <t>غالي لعبيد</t>
  </si>
  <si>
    <t>بن قطيب كريمة</t>
  </si>
  <si>
    <t>معرف العربي</t>
  </si>
  <si>
    <t xml:space="preserve"> زروقي هشام</t>
  </si>
  <si>
    <t xml:space="preserve"> بن سعيد الزوبير</t>
  </si>
  <si>
    <t>مستور فاطمة زهرة</t>
  </si>
  <si>
    <t>د 1</t>
  </si>
  <si>
    <r>
      <t xml:space="preserve">السنة الجامعية </t>
    </r>
    <r>
      <rPr>
        <b/>
        <sz val="13"/>
        <rFont val="Arial"/>
        <family val="2"/>
      </rPr>
      <t>2012/2011</t>
    </r>
  </si>
  <si>
    <t>البيك سعد</t>
  </si>
  <si>
    <t>س 1</t>
  </si>
  <si>
    <t>راسب(م ت)</t>
  </si>
  <si>
    <t>الجيلالي رابح</t>
  </si>
  <si>
    <t>/</t>
  </si>
  <si>
    <t>العربي فوزية</t>
  </si>
  <si>
    <t>العربي نصيرة</t>
  </si>
  <si>
    <t>العكاري فاطمة الزهرة</t>
  </si>
  <si>
    <t>امحمد فوزية</t>
  </si>
  <si>
    <t>ايت يعلى سهام</t>
  </si>
  <si>
    <t>باصور احمد</t>
  </si>
  <si>
    <t>بالقاسم فاطمة (1974)</t>
  </si>
  <si>
    <t>باي احمد</t>
  </si>
  <si>
    <t>بحري فاطمة</t>
  </si>
  <si>
    <t>بختو فضيلة</t>
  </si>
  <si>
    <t>براني سهام</t>
  </si>
  <si>
    <t>برمادة امحمد</t>
  </si>
  <si>
    <t>بزغود سهام</t>
  </si>
  <si>
    <t>بساسي ام الجيلالي</t>
  </si>
  <si>
    <t>بغدادي ياسين عبد المجيد</t>
  </si>
  <si>
    <t>بقدي هوارية</t>
  </si>
  <si>
    <t>بكار العربي</t>
  </si>
  <si>
    <t>بكوش كلثوم</t>
  </si>
  <si>
    <t>بلاحة نعيمة</t>
  </si>
  <si>
    <t>بلبكوش اسماء</t>
  </si>
  <si>
    <t>بلجيلالي خديجة</t>
  </si>
  <si>
    <t>بلجيلالي محمد عبد الحكيم</t>
  </si>
  <si>
    <t>بلحوسين نعيمة</t>
  </si>
  <si>
    <t>بلخادم محمد</t>
  </si>
  <si>
    <t>بلخضر امينة</t>
  </si>
  <si>
    <t>بلخوجة احمد</t>
  </si>
  <si>
    <t>بلسعدي صليحة</t>
  </si>
  <si>
    <t>بلعباس بومدين</t>
  </si>
  <si>
    <t>بلعباس فريحة</t>
  </si>
  <si>
    <t>بلعجال بوعبد الله</t>
  </si>
  <si>
    <t>بلعجين عائشة فايزة</t>
  </si>
  <si>
    <t>بلغنسة خيرة</t>
  </si>
  <si>
    <t>بلقاسم صحراوي</t>
  </si>
  <si>
    <t>بلقاسم فاطمة (1968 مغيلة)</t>
  </si>
  <si>
    <t>بلقاسم كريمة</t>
  </si>
  <si>
    <t>بن احمد احلام</t>
  </si>
  <si>
    <t>بن احمد احمد</t>
  </si>
  <si>
    <t>بن امحمد يحيى</t>
  </si>
  <si>
    <t>بن جازية احمد</t>
  </si>
  <si>
    <t>بن جعيدة بومدين</t>
  </si>
  <si>
    <t>بن حدو محمد امين</t>
  </si>
  <si>
    <t>بن حميد سمية</t>
  </si>
  <si>
    <t>بن خادم مفتاحية</t>
  </si>
  <si>
    <t>بن ختو عبد الكريم</t>
  </si>
  <si>
    <t>بن خروبي موراد</t>
  </si>
  <si>
    <t>بن داود ليليا جازية</t>
  </si>
  <si>
    <t>بن دونان خالد</t>
  </si>
  <si>
    <t>بن رابح كمال</t>
  </si>
  <si>
    <t>بن سعيد احمد</t>
  </si>
  <si>
    <t>بن شريف محمد</t>
  </si>
  <si>
    <t>بن عامر بلقاسم نورة</t>
  </si>
  <si>
    <t>بن عامر علية</t>
  </si>
  <si>
    <t>بن عبد الله مختارية</t>
  </si>
  <si>
    <t>بن عتسمان نبيل</t>
  </si>
  <si>
    <t>س1+س1</t>
  </si>
  <si>
    <t>بن عسلة نجاة</t>
  </si>
  <si>
    <t>بن علي زهرة</t>
  </si>
  <si>
    <t xml:space="preserve">بن علي منور </t>
  </si>
  <si>
    <t xml:space="preserve">بن عمارة نوال </t>
  </si>
  <si>
    <t>بن عوالي عبد القادر</t>
  </si>
  <si>
    <t>بن عيادة فتحي</t>
  </si>
  <si>
    <t>بن قحدون خديجة</t>
  </si>
  <si>
    <t>بن قدور خديجة</t>
  </si>
  <si>
    <t>بن قومان منصور</t>
  </si>
  <si>
    <t>بن قيط بشير</t>
  </si>
  <si>
    <t>بن كراليفة غنية</t>
  </si>
  <si>
    <t>بن مختار امال</t>
  </si>
  <si>
    <t>بن موسى عبد الرحمان</t>
  </si>
  <si>
    <t>بن والي مختار</t>
  </si>
  <si>
    <t>بنور حسان</t>
  </si>
  <si>
    <t>بو هني فاطمة الزهراة</t>
  </si>
  <si>
    <t>بوجلال عابد عبد القادر</t>
  </si>
  <si>
    <t>بوجنان هوارية</t>
  </si>
  <si>
    <t>بوخاتم الحاجة</t>
  </si>
  <si>
    <t>بودار دلال</t>
  </si>
  <si>
    <t>بودية صفية</t>
  </si>
  <si>
    <t>بوراس مريم</t>
  </si>
  <si>
    <t>بوربيع فاطمة</t>
  </si>
  <si>
    <t>بوزادة فتيحة</t>
  </si>
  <si>
    <t>بوزيان بن عيسى</t>
  </si>
  <si>
    <t xml:space="preserve">بوسبسي خالدية </t>
  </si>
  <si>
    <t>بوسعيد بشير</t>
  </si>
  <si>
    <t>بوسعيد سامية</t>
  </si>
  <si>
    <t>بوسماحة فتيحة</t>
  </si>
  <si>
    <t>بوسوار سميرة</t>
  </si>
  <si>
    <t>بوسيف مراد</t>
  </si>
  <si>
    <t>بوعجاجة عبد القادر</t>
  </si>
  <si>
    <t>بوعجرة بشير خالد</t>
  </si>
  <si>
    <t>بوعسرية خالد</t>
  </si>
  <si>
    <t>بوعمرة حنان</t>
  </si>
  <si>
    <t>بوغدو رشيدة</t>
  </si>
  <si>
    <t>بوغرارة رشيدة</t>
  </si>
  <si>
    <t>بوفارس سميرة</t>
  </si>
  <si>
    <t>بوكرمة العالية حنان</t>
  </si>
  <si>
    <t>بوكلخة ياسين</t>
  </si>
  <si>
    <t>بولخرص فتيحة</t>
  </si>
  <si>
    <t>بومعزة زهرة</t>
  </si>
  <si>
    <t>بومعزة مرسلي</t>
  </si>
  <si>
    <t>بومعزة مريم</t>
  </si>
  <si>
    <t>تازي عبد الرحمان</t>
  </si>
  <si>
    <t>تاهونزة مصطفى</t>
  </si>
  <si>
    <t>تركي مريم</t>
  </si>
  <si>
    <t>تومي عبد الرحمان</t>
  </si>
  <si>
    <t>توميات بن شهرة</t>
  </si>
  <si>
    <t>جبارة سامية امال</t>
  </si>
  <si>
    <t>جديد  عبد الكريم</t>
  </si>
  <si>
    <t>جلالي فاطمة</t>
  </si>
  <si>
    <t>جلولي سهام</t>
  </si>
  <si>
    <t>جليل خالدية</t>
  </si>
  <si>
    <t>جوبر مفتاح</t>
  </si>
  <si>
    <t>جيلايلي عابد</t>
  </si>
  <si>
    <t>حابي نصر الدين</t>
  </si>
  <si>
    <t>حاجي احمد</t>
  </si>
  <si>
    <t>حاجي عودة</t>
  </si>
  <si>
    <t>حجار فاطمة</t>
  </si>
  <si>
    <t>حديدي خالد</t>
  </si>
  <si>
    <t>حسني شهرزاد</t>
  </si>
  <si>
    <t>حسين فريد</t>
  </si>
  <si>
    <t>حضراوي محمد مختار</t>
  </si>
  <si>
    <t>حطاب مسعودة</t>
  </si>
  <si>
    <t>حفصي عائشة</t>
  </si>
  <si>
    <t>حفصي فاطمة</t>
  </si>
  <si>
    <t>حكوم عابد</t>
  </si>
  <si>
    <t>محداني محمد</t>
  </si>
  <si>
    <t>حمو خيرة</t>
  </si>
  <si>
    <t>حمو نوال</t>
  </si>
  <si>
    <t>حمودي بغداد</t>
  </si>
  <si>
    <t>حمودي حليمة رشيدة</t>
  </si>
  <si>
    <t>حمودي نسيمة</t>
  </si>
  <si>
    <t>حواشين قويدر</t>
  </si>
  <si>
    <t>خالد خوجة فاطمة</t>
  </si>
  <si>
    <t>خالدي رشيد</t>
  </si>
  <si>
    <t>خالدي مصطفى</t>
  </si>
  <si>
    <t>خباط نادية</t>
  </si>
  <si>
    <t>خدام حكيم</t>
  </si>
  <si>
    <t>خلافي محمد</t>
  </si>
  <si>
    <t>خليفة عبد القادر</t>
  </si>
  <si>
    <t>خليفة لخضر</t>
  </si>
  <si>
    <t>خليفي علال</t>
  </si>
  <si>
    <t>خويدمي هند فايزة</t>
  </si>
  <si>
    <t>داو خيرة</t>
  </si>
  <si>
    <t>داودي مغنية</t>
  </si>
  <si>
    <t>دحام سليمة</t>
  </si>
  <si>
    <t xml:space="preserve">دحبار منال </t>
  </si>
  <si>
    <t>درواش نصر الدين</t>
  </si>
  <si>
    <t>درياس ليلى</t>
  </si>
  <si>
    <t>دريسي مختار</t>
  </si>
  <si>
    <t>دكار عائشة</t>
  </si>
  <si>
    <t>دلة سامية</t>
  </si>
  <si>
    <t>دواش عمر</t>
  </si>
  <si>
    <t>دوح فؤاد</t>
  </si>
  <si>
    <t>دومة حميد</t>
  </si>
  <si>
    <t>دويني حبيب</t>
  </si>
  <si>
    <t>رابح هاجر اميرة</t>
  </si>
  <si>
    <t>رايس عالية</t>
  </si>
  <si>
    <t>رباني صابرينة</t>
  </si>
  <si>
    <t>رحمون عمر</t>
  </si>
  <si>
    <t>روابحي نجاة</t>
  </si>
  <si>
    <t>رومان احمد</t>
  </si>
  <si>
    <t>ريحان مختارية</t>
  </si>
  <si>
    <t>زامي نعيمة</t>
  </si>
  <si>
    <t>زرداني كريم</t>
  </si>
  <si>
    <t>زروالة محمد</t>
  </si>
  <si>
    <t>زروقي نور الدين</t>
  </si>
  <si>
    <t>زقاية حبيب</t>
  </si>
  <si>
    <t>زكار ربيعة</t>
  </si>
  <si>
    <t>زموري امين</t>
  </si>
  <si>
    <t>زواي ذهبية</t>
  </si>
  <si>
    <t>زيان عبد الجبار</t>
  </si>
  <si>
    <t>زين عبد القادر</t>
  </si>
  <si>
    <t>سايب امينة</t>
  </si>
  <si>
    <t>سحنين العوفية</t>
  </si>
  <si>
    <t>سريبة زوبيدة</t>
  </si>
  <si>
    <t>سعد الدين سومية</t>
  </si>
  <si>
    <t>سعداوي تركية</t>
  </si>
  <si>
    <t>سكران زينب</t>
  </si>
  <si>
    <t>سكندر شريفة</t>
  </si>
  <si>
    <t>سلام عوالي</t>
  </si>
  <si>
    <t>سلامي يمينة</t>
  </si>
  <si>
    <t>سلايم اسمهان</t>
  </si>
  <si>
    <t>سليماني سعد</t>
  </si>
  <si>
    <t>سوداني عمر</t>
  </si>
  <si>
    <t>سوليم عبد الحكيم</t>
  </si>
  <si>
    <t>سويدي الحاج احمد</t>
  </si>
  <si>
    <t>شاشوة مكية</t>
  </si>
  <si>
    <t>شتوان مختار</t>
  </si>
  <si>
    <t>شرفوح مختار</t>
  </si>
  <si>
    <t>شعير عفاف</t>
  </si>
  <si>
    <t>شيبي حكيم</t>
  </si>
  <si>
    <t>شيخي رابح</t>
  </si>
  <si>
    <t>صادق زهرة</t>
  </si>
  <si>
    <t>صاف خيرة</t>
  </si>
  <si>
    <t>صافة مباركة</t>
  </si>
  <si>
    <t>صافي نوال</t>
  </si>
  <si>
    <t>صالح بلخوجة رمزية امال</t>
  </si>
  <si>
    <t>صايم محمد فاروق</t>
  </si>
  <si>
    <t>صحراوي كريمة</t>
  </si>
  <si>
    <t>صديق فاطمة الزهرة</t>
  </si>
  <si>
    <t>صديقي ابو بكر الصديق</t>
  </si>
  <si>
    <t>صديقي مختار</t>
  </si>
  <si>
    <t>ضيف ضاوية</t>
  </si>
  <si>
    <t>طالب حبيب</t>
  </si>
  <si>
    <t>طاهر شاوش مختار</t>
  </si>
  <si>
    <t>طاهر شاوش نور الدين</t>
  </si>
  <si>
    <t>طيب عائشة</t>
  </si>
  <si>
    <t>عامر العابدية</t>
  </si>
  <si>
    <t>عباس خديجة</t>
  </si>
  <si>
    <t>عباس عبد الحليم</t>
  </si>
  <si>
    <t>عباس فتيحة</t>
  </si>
  <si>
    <t>عبد الجبار جمال</t>
  </si>
  <si>
    <t>عبد الرحمان عبد القادر</t>
  </si>
  <si>
    <t>عبو فاطمة</t>
  </si>
  <si>
    <t>عبو مباركة</t>
  </si>
  <si>
    <t>عثمان سونية</t>
  </si>
  <si>
    <t>عدة عبد القادر</t>
  </si>
  <si>
    <t>عرعارية محمد امين</t>
  </si>
  <si>
    <t>عزو عبد القادر</t>
  </si>
  <si>
    <t>عزوز عبد الفتاح</t>
  </si>
  <si>
    <t>علاوي نصر الدين</t>
  </si>
  <si>
    <t>علواش جمال</t>
  </si>
  <si>
    <t>عمارة امال</t>
  </si>
  <si>
    <t>عمارة خديجة</t>
  </si>
  <si>
    <t>عمران رضا</t>
  </si>
  <si>
    <t>عمران محمد</t>
  </si>
  <si>
    <t>عنان مسعودة</t>
  </si>
  <si>
    <t>عنسي وهاب</t>
  </si>
  <si>
    <t>عنكاز مراد</t>
  </si>
  <si>
    <t>عنين عربية</t>
  </si>
  <si>
    <t>عواد نور الدين</t>
  </si>
  <si>
    <t>عواد هجيرة</t>
  </si>
  <si>
    <t>عوف جوهر</t>
  </si>
  <si>
    <t>عوف عمر</t>
  </si>
  <si>
    <t>عومري يمينة</t>
  </si>
  <si>
    <t>عيسى ابراهيم</t>
  </si>
  <si>
    <t>عيسى عبد القادر</t>
  </si>
  <si>
    <t>عيشوبة عمار</t>
  </si>
  <si>
    <t>غربالي فاطمة</t>
  </si>
  <si>
    <t>غربالي كمال</t>
  </si>
  <si>
    <t>غسيل عبد القادر</t>
  </si>
  <si>
    <t>غماز امينة</t>
  </si>
  <si>
    <t>غناي خديجة</t>
  </si>
  <si>
    <t>غول عائشة</t>
  </si>
  <si>
    <t>غول عبد الوهاب</t>
  </si>
  <si>
    <t>فاطمي مليكة</t>
  </si>
  <si>
    <t>فرقوق هجيرة</t>
  </si>
  <si>
    <t>فكنوس محمد اشرف</t>
  </si>
  <si>
    <t>فيش حنان</t>
  </si>
  <si>
    <t>قاسم حكيم</t>
  </si>
  <si>
    <t>قاسمي بن داود</t>
  </si>
  <si>
    <t>قاسي رابح</t>
  </si>
  <si>
    <t>قايد صبرينة</t>
  </si>
  <si>
    <t>قداري امحمد</t>
  </si>
  <si>
    <t>قديسي نعيمة</t>
  </si>
  <si>
    <t>قرشالة سماح</t>
  </si>
  <si>
    <t>قرم سامية</t>
  </si>
  <si>
    <t>قرميط خيرة</t>
  </si>
  <si>
    <t>قرميط سميرة</t>
  </si>
  <si>
    <t>قصاب بن داود</t>
  </si>
  <si>
    <t>قصاب عبد الله</t>
  </si>
  <si>
    <t>قصدي عاشورة</t>
  </si>
  <si>
    <t>قطاف فاطمة الزهرة</t>
  </si>
  <si>
    <t>قطوش حنان</t>
  </si>
  <si>
    <t>قعنب بلقاسم</t>
  </si>
  <si>
    <t>قنشيش عبد الرحمان</t>
  </si>
  <si>
    <t>كرايش محمد</t>
  </si>
  <si>
    <t>كرومي قادة</t>
  </si>
  <si>
    <t>كصار دليلة</t>
  </si>
  <si>
    <t>كيلالي سليمة</t>
  </si>
  <si>
    <t>لحسن نعيمة</t>
  </si>
  <si>
    <t>لرياح محمد</t>
  </si>
  <si>
    <t>لزرقي نوال</t>
  </si>
  <si>
    <t>لعكاف كمال</t>
  </si>
  <si>
    <t>لعيوج لزرق</t>
  </si>
  <si>
    <t>لنفار الحبيب</t>
  </si>
  <si>
    <t>ليث حكيم</t>
  </si>
  <si>
    <t>ماحي محمد</t>
  </si>
  <si>
    <t>مادن عبد الرحمان</t>
  </si>
  <si>
    <t>مازوز حياة</t>
  </si>
  <si>
    <t>مامون بلقاسم</t>
  </si>
  <si>
    <t>مانو يمينة</t>
  </si>
  <si>
    <t>مبارك الحاج كمال</t>
  </si>
  <si>
    <t>مبارك عمر</t>
  </si>
  <si>
    <t>مباركي رحمة</t>
  </si>
  <si>
    <t>مثناني محمد</t>
  </si>
  <si>
    <t>مجاهد غلام الله</t>
  </si>
  <si>
    <t>مجبر عبد المالك</t>
  </si>
  <si>
    <t>مخرطة مليكة</t>
  </si>
  <si>
    <t>مداس فاطمة</t>
  </si>
  <si>
    <t>مداني نور الدين</t>
  </si>
  <si>
    <t>مراتي فتيحة</t>
  </si>
  <si>
    <t>مرجات يحيى زهور</t>
  </si>
  <si>
    <t>مرسلي هجيرة</t>
  </si>
  <si>
    <t>مرسيط هزيل</t>
  </si>
  <si>
    <t>مزهود حميدة</t>
  </si>
  <si>
    <t>مطروني خدة</t>
  </si>
  <si>
    <t>معزوز حفيظة</t>
  </si>
  <si>
    <t>مغربي خالد</t>
  </si>
  <si>
    <t>مقران حليمة</t>
  </si>
  <si>
    <t>مكناسي امينة</t>
  </si>
  <si>
    <t>مكي حنان</t>
  </si>
  <si>
    <t>مكي خالد</t>
  </si>
  <si>
    <t>مكي ياسين</t>
  </si>
  <si>
    <t>ملايني رقية</t>
  </si>
  <si>
    <t>مليس فتيحة</t>
  </si>
  <si>
    <t>مناد الحبيب</t>
  </si>
  <si>
    <t>مناد عمر</t>
  </si>
  <si>
    <t>مناد مسعودة</t>
  </si>
  <si>
    <t>منصور عبد القادر</t>
  </si>
  <si>
    <t>موساوي محمد</t>
  </si>
  <si>
    <t>موفق خيرة</t>
  </si>
  <si>
    <t>ميهوب عبد اللطيف</t>
  </si>
  <si>
    <t>ناصر بوعلام</t>
  </si>
  <si>
    <t>ناضور  زينب</t>
  </si>
  <si>
    <t>ثابت مختار</t>
  </si>
  <si>
    <t xml:space="preserve">ناوي روبة </t>
  </si>
  <si>
    <t>نعيمي محمد رضا</t>
  </si>
  <si>
    <t>نقار فتيحة</t>
  </si>
  <si>
    <t>نمس فاطيمة</t>
  </si>
  <si>
    <t>هادف سعاد</t>
  </si>
  <si>
    <t>هادف شعبان</t>
  </si>
  <si>
    <t>هاشمي فاتحة</t>
  </si>
  <si>
    <t>هاني زكريا طه ياسين</t>
  </si>
  <si>
    <t>هاني محمد</t>
  </si>
  <si>
    <t>هبري بنت علي</t>
  </si>
  <si>
    <t>هبري فضيلة</t>
  </si>
  <si>
    <t>هبري نعيمة</t>
  </si>
  <si>
    <t>هبري نور الدين</t>
  </si>
  <si>
    <t>هوار لمياء</t>
  </si>
  <si>
    <t>هواري كريمة</t>
  </si>
  <si>
    <t>واضح قدرية</t>
  </si>
  <si>
    <t>واضح وهيبة</t>
  </si>
  <si>
    <t>وانيد عائشة</t>
  </si>
  <si>
    <t>وناس شافية ليلى سرور</t>
  </si>
  <si>
    <t>يحيى شريف سعيد</t>
  </si>
  <si>
    <t>يدو كريمة</t>
  </si>
  <si>
    <t>يعقوبي بوحركات</t>
  </si>
  <si>
    <t>بإعادة السنة</t>
  </si>
  <si>
    <t>إقصاء</t>
  </si>
  <si>
    <t>د 2</t>
  </si>
  <si>
    <t xml:space="preserve">ناجح (ة) </t>
  </si>
  <si>
    <t>السنة الجامعية 2013/2012</t>
  </si>
  <si>
    <t>لعراشي خليدة</t>
  </si>
  <si>
    <t>عاليلي فاطمة</t>
  </si>
  <si>
    <t xml:space="preserve"> د 2</t>
  </si>
  <si>
    <t>خاتي خالد</t>
  </si>
  <si>
    <t>إقصاء سنة</t>
  </si>
  <si>
    <t>توبيخ</t>
  </si>
  <si>
    <t>إقصاء من م</t>
  </si>
  <si>
    <t>الغالي العبيد</t>
  </si>
  <si>
    <t xml:space="preserve">راسب (ة) </t>
  </si>
  <si>
    <t>سعدون منير</t>
  </si>
  <si>
    <t>عفو</t>
  </si>
  <si>
    <t>محضر تسوية الديون</t>
  </si>
  <si>
    <t>السنة الثانية</t>
  </si>
  <si>
    <t>بوزبرة عبد القادر</t>
  </si>
  <si>
    <t>نورالدين شهرزاد</t>
  </si>
  <si>
    <t>بن لعرج شهرزاد</t>
  </si>
  <si>
    <t>مرابط نور الدين</t>
  </si>
  <si>
    <t xml:space="preserve">شعيب جيلالي </t>
  </si>
  <si>
    <t xml:space="preserve">محضر الراسبين 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</si>
</sst>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0.00"/>
    <numFmt numFmtId="166" formatCode="00"/>
  </numFmts>
  <fonts count="6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abic Transparent"/>
      <charset val="178"/>
    </font>
    <font>
      <sz val="12"/>
      <name val="Arial"/>
      <family val="2"/>
    </font>
    <font>
      <sz val="12"/>
      <color rgb="FFFF0000"/>
      <name val="Arial"/>
      <family val="2"/>
    </font>
    <font>
      <sz val="12"/>
      <color rgb="FF00B050"/>
      <name val="Arial"/>
      <family val="2"/>
    </font>
    <font>
      <b/>
      <sz val="10"/>
      <name val="Arial"/>
      <family val="2"/>
    </font>
    <font>
      <b/>
      <sz val="18"/>
      <color rgb="FFFF0000"/>
      <name val="Arial"/>
      <family val="2"/>
    </font>
    <font>
      <b/>
      <sz val="20"/>
      <color rgb="FF00B050"/>
      <name val="Arial"/>
      <family val="2"/>
    </font>
    <font>
      <b/>
      <sz val="10"/>
      <color rgb="FFFF0000"/>
      <name val="Arial"/>
      <family val="2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abic Transparent"/>
      <charset val="178"/>
    </font>
    <font>
      <b/>
      <sz val="12"/>
      <color rgb="FF00B050"/>
      <name val="Calibri"/>
      <family val="2"/>
      <scheme val="minor"/>
    </font>
    <font>
      <sz val="16"/>
      <name val="Arabic Transparent"/>
      <charset val="178"/>
    </font>
    <font>
      <b/>
      <sz val="11"/>
      <name val="Arial"/>
      <family val="2"/>
    </font>
    <font>
      <sz val="10"/>
      <name val="Arial"/>
      <family val="2"/>
    </font>
    <font>
      <b/>
      <sz val="14"/>
      <name val="Arabic Transparent"/>
      <charset val="178"/>
    </font>
    <font>
      <sz val="14"/>
      <name val="Arabic Transparent"/>
      <charset val="178"/>
    </font>
    <font>
      <sz val="14"/>
      <name val="Arial"/>
      <family val="2"/>
    </font>
    <font>
      <b/>
      <sz val="14"/>
      <color rgb="FF00B05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6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u/>
      <sz val="36"/>
      <name val="Andalus"/>
      <family val="1"/>
    </font>
    <font>
      <b/>
      <sz val="12"/>
      <name val="Arial"/>
      <family val="2"/>
    </font>
    <font>
      <b/>
      <sz val="12"/>
      <name val="Arabic Transparent"/>
      <charset val="178"/>
    </font>
    <font>
      <sz val="11"/>
      <color theme="4"/>
      <name val="Calibri"/>
      <family val="2"/>
      <scheme val="minor"/>
    </font>
    <font>
      <b/>
      <sz val="11"/>
      <color theme="1"/>
      <name val="Arial"/>
      <family val="2"/>
    </font>
    <font>
      <b/>
      <sz val="12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4"/>
      <name val="Arial"/>
      <family val="2"/>
    </font>
    <font>
      <b/>
      <sz val="13"/>
      <name val="Arial"/>
      <family val="2"/>
    </font>
    <font>
      <sz val="10"/>
      <color theme="1"/>
      <name val="Traditional Arabic"/>
      <family val="1"/>
    </font>
    <font>
      <b/>
      <sz val="12"/>
      <color theme="1"/>
      <name val="Traditional Arabic"/>
      <family val="1"/>
    </font>
    <font>
      <sz val="10"/>
      <color indexed="8"/>
      <name val="Traditional Arabic"/>
      <family val="1"/>
    </font>
    <font>
      <sz val="9"/>
      <color theme="1"/>
      <name val="Traditional Arabic"/>
      <family val="1"/>
    </font>
    <font>
      <sz val="9"/>
      <color indexed="8"/>
      <name val="Traditional Arabic"/>
      <family val="1"/>
    </font>
    <font>
      <sz val="10"/>
      <color theme="1"/>
      <name val="Calibri"/>
      <family val="2"/>
      <scheme val="minor"/>
    </font>
    <font>
      <sz val="11"/>
      <color indexed="8"/>
      <name val="Traditional Arabic"/>
      <family val="1"/>
    </font>
    <font>
      <sz val="9"/>
      <color theme="1"/>
      <name val="Traditional Arabic"/>
      <family val="1"/>
    </font>
    <font>
      <sz val="10"/>
      <color theme="1"/>
      <name val="Traditional Arabic"/>
      <family val="1"/>
    </font>
    <font>
      <b/>
      <sz val="12"/>
      <name val="Traditional Arabic"/>
      <family val="1"/>
    </font>
    <font>
      <sz val="10"/>
      <color indexed="8"/>
      <name val="Traditional Arabic"/>
      <family val="1"/>
    </font>
    <font>
      <sz val="11"/>
      <color indexed="8"/>
      <name val="Traditional Arabic"/>
      <family val="1"/>
    </font>
    <font>
      <b/>
      <sz val="11"/>
      <name val="Calibri"/>
      <family val="2"/>
      <scheme val="minor"/>
    </font>
    <font>
      <b/>
      <sz val="12"/>
      <color rgb="FFFF0000"/>
      <name val="Traditional Arabic"/>
      <family val="1"/>
    </font>
    <font>
      <sz val="10"/>
      <color theme="1"/>
      <name val="Calibri"/>
      <family val="2"/>
    </font>
    <font>
      <b/>
      <sz val="12"/>
      <color theme="1"/>
      <name val="Traditional Arabic"/>
      <family val="1"/>
    </font>
    <font>
      <b/>
      <sz val="12"/>
      <color indexed="8"/>
      <name val="Traditional Arabic"/>
      <family val="1"/>
    </font>
    <font>
      <sz val="12"/>
      <color rgb="FFFF0000"/>
      <name val="Calibri"/>
      <family val="2"/>
      <scheme val="minor"/>
    </font>
    <font>
      <b/>
      <sz val="11"/>
      <color theme="1"/>
      <name val="Traditional Arabic"/>
      <family val="1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306">
    <xf numFmtId="0" fontId="0" fillId="0" borderId="0" xfId="0"/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/>
    <xf numFmtId="0" fontId="0" fillId="4" borderId="3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10" fillId="0" borderId="2" xfId="0" applyFont="1" applyBorder="1"/>
    <xf numFmtId="0" fontId="11" fillId="0" borderId="12" xfId="0" applyFont="1" applyBorder="1"/>
    <xf numFmtId="0" fontId="9" fillId="0" borderId="12" xfId="0" applyFont="1" applyBorder="1"/>
    <xf numFmtId="0" fontId="12" fillId="0" borderId="12" xfId="0" applyFont="1" applyBorder="1"/>
    <xf numFmtId="0" fontId="2" fillId="0" borderId="0" xfId="0" applyFont="1" applyBorder="1"/>
    <xf numFmtId="165" fontId="5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5" fontId="0" fillId="0" borderId="0" xfId="0" applyNumberFormat="1" applyFill="1" applyBorder="1"/>
    <xf numFmtId="165" fontId="0" fillId="0" borderId="0" xfId="0" applyNumberFormat="1" applyBorder="1"/>
    <xf numFmtId="0" fontId="15" fillId="0" borderId="1" xfId="0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1" xfId="0" applyBorder="1"/>
    <xf numFmtId="0" fontId="0" fillId="0" borderId="15" xfId="0" applyBorder="1" applyAlignment="1">
      <alignment horizontal="center"/>
    </xf>
    <xf numFmtId="0" fontId="1" fillId="0" borderId="0" xfId="0" applyFont="1" applyAlignment="1">
      <alignment vertical="center"/>
    </xf>
    <xf numFmtId="0" fontId="9" fillId="0" borderId="1" xfId="0" applyFont="1" applyBorder="1"/>
    <xf numFmtId="0" fontId="0" fillId="0" borderId="12" xfId="0" applyBorder="1"/>
    <xf numFmtId="0" fontId="1" fillId="3" borderId="14" xfId="0" applyFont="1" applyFill="1" applyBorder="1" applyAlignment="1">
      <alignment horizontal="center"/>
    </xf>
    <xf numFmtId="0" fontId="0" fillId="0" borderId="0" xfId="0" applyFont="1"/>
    <xf numFmtId="0" fontId="17" fillId="0" borderId="0" xfId="0" applyFont="1"/>
    <xf numFmtId="0" fontId="13" fillId="0" borderId="0" xfId="0" applyFont="1"/>
    <xf numFmtId="0" fontId="17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0" xfId="0" applyFont="1" applyBorder="1"/>
    <xf numFmtId="164" fontId="0" fillId="0" borderId="0" xfId="0" applyNumberFormat="1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21" fillId="0" borderId="0" xfId="0" applyFont="1"/>
    <xf numFmtId="0" fontId="22" fillId="0" borderId="0" xfId="0" applyFont="1"/>
    <xf numFmtId="0" fontId="20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 textRotation="90"/>
    </xf>
    <xf numFmtId="166" fontId="26" fillId="0" borderId="1" xfId="0" applyNumberFormat="1" applyFont="1" applyBorder="1"/>
    <xf numFmtId="166" fontId="27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65" fontId="29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15" fillId="5" borderId="0" xfId="0" applyFont="1" applyFill="1" applyBorder="1"/>
    <xf numFmtId="165" fontId="1" fillId="0" borderId="16" xfId="0" applyNumberFormat="1" applyFont="1" applyFill="1" applyBorder="1" applyAlignment="1">
      <alignment horizontal="center"/>
    </xf>
    <xf numFmtId="0" fontId="33" fillId="0" borderId="0" xfId="0" applyFont="1" applyBorder="1" applyAlignment="1">
      <alignment vertical="center"/>
    </xf>
    <xf numFmtId="0" fontId="32" fillId="5" borderId="0" xfId="0" applyFont="1" applyFill="1" applyAlignment="1">
      <alignment horizontal="center" vertical="center"/>
    </xf>
    <xf numFmtId="0" fontId="15" fillId="5" borderId="0" xfId="0" applyFont="1" applyFill="1"/>
    <xf numFmtId="0" fontId="0" fillId="5" borderId="0" xfId="0" applyFill="1"/>
    <xf numFmtId="0" fontId="34" fillId="0" borderId="0" xfId="0" applyFont="1"/>
    <xf numFmtId="0" fontId="34" fillId="0" borderId="0" xfId="0" applyFont="1" applyAlignment="1">
      <alignment horizontal="right"/>
    </xf>
    <xf numFmtId="0" fontId="34" fillId="0" borderId="0" xfId="0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3" fillId="0" borderId="0" xfId="0" applyFont="1"/>
    <xf numFmtId="0" fontId="34" fillId="0" borderId="0" xfId="0" applyFont="1" applyAlignment="1">
      <alignment vertical="center"/>
    </xf>
    <xf numFmtId="166" fontId="26" fillId="0" borderId="13" xfId="0" applyNumberFormat="1" applyFont="1" applyBorder="1"/>
    <xf numFmtId="166" fontId="27" fillId="0" borderId="13" xfId="0" applyNumberFormat="1" applyFont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29" fillId="0" borderId="13" xfId="0" applyNumberFormat="1" applyFont="1" applyBorder="1" applyAlignment="1">
      <alignment horizontal="center" vertical="center"/>
    </xf>
    <xf numFmtId="166" fontId="26" fillId="0" borderId="0" xfId="0" applyNumberFormat="1" applyFont="1" applyBorder="1"/>
    <xf numFmtId="166" fontId="27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165" fontId="3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Border="1" applyAlignment="1">
      <alignment horizontal="center" vertical="center"/>
    </xf>
    <xf numFmtId="165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65" fontId="16" fillId="0" borderId="0" xfId="0" applyNumberFormat="1" applyFont="1" applyBorder="1" applyAlignment="1">
      <alignment horizontal="center" vertical="center"/>
    </xf>
    <xf numFmtId="165" fontId="31" fillId="0" borderId="0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 shrinkToFit="1"/>
    </xf>
    <xf numFmtId="0" fontId="27" fillId="0" borderId="3" xfId="0" applyFont="1" applyBorder="1" applyAlignment="1">
      <alignment horizontal="center" vertical="center" shrinkToFit="1"/>
    </xf>
    <xf numFmtId="164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 vertical="center"/>
    </xf>
    <xf numFmtId="165" fontId="0" fillId="0" borderId="0" xfId="0" applyNumberFormat="1" applyFont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0" fontId="0" fillId="0" borderId="17" xfId="0" applyBorder="1"/>
    <xf numFmtId="165" fontId="0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38" fillId="0" borderId="13" xfId="0" applyNumberFormat="1" applyFont="1" applyBorder="1" applyAlignment="1">
      <alignment horizontal="center" vertical="center"/>
    </xf>
    <xf numFmtId="165" fontId="38" fillId="0" borderId="1" xfId="0" applyNumberFormat="1" applyFont="1" applyBorder="1" applyAlignment="1">
      <alignment horizontal="center" vertical="center"/>
    </xf>
    <xf numFmtId="165" fontId="27" fillId="0" borderId="0" xfId="0" applyNumberFormat="1" applyFont="1" applyBorder="1"/>
    <xf numFmtId="0" fontId="27" fillId="0" borderId="0" xfId="0" applyFont="1"/>
    <xf numFmtId="165" fontId="39" fillId="0" borderId="13" xfId="0" applyNumberFormat="1" applyFont="1" applyBorder="1" applyAlignment="1">
      <alignment horizontal="center" vertical="center"/>
    </xf>
    <xf numFmtId="165" fontId="39" fillId="0" borderId="1" xfId="0" applyNumberFormat="1" applyFont="1" applyBorder="1" applyAlignment="1">
      <alignment horizontal="center" vertical="center"/>
    </xf>
    <xf numFmtId="165" fontId="26" fillId="0" borderId="0" xfId="0" applyNumberFormat="1" applyFont="1" applyBorder="1"/>
    <xf numFmtId="0" fontId="26" fillId="0" borderId="0" xfId="0" applyFont="1"/>
    <xf numFmtId="0" fontId="43" fillId="0" borderId="3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 vertical="center"/>
    </xf>
    <xf numFmtId="0" fontId="43" fillId="0" borderId="1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/>
    </xf>
    <xf numFmtId="0" fontId="43" fillId="0" borderId="1" xfId="0" applyFont="1" applyFill="1" applyBorder="1" applyAlignment="1">
      <alignment horizontal="center" vertical="center"/>
    </xf>
    <xf numFmtId="0" fontId="43" fillId="0" borderId="11" xfId="0" applyFont="1" applyBorder="1" applyAlignment="1">
      <alignment horizontal="center" vertical="center"/>
    </xf>
    <xf numFmtId="0" fontId="43" fillId="0" borderId="11" xfId="0" applyFont="1" applyFill="1" applyBorder="1" applyAlignment="1">
      <alignment horizontal="center" vertical="center"/>
    </xf>
    <xf numFmtId="0" fontId="33" fillId="0" borderId="0" xfId="2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3" fillId="0" borderId="0" xfId="3" applyFont="1" applyBorder="1" applyAlignment="1">
      <alignment horizontal="center" vertical="center"/>
    </xf>
    <xf numFmtId="2" fontId="42" fillId="0" borderId="1" xfId="0" applyNumberFormat="1" applyFont="1" applyBorder="1" applyAlignment="1">
      <alignment horizontal="center"/>
    </xf>
    <xf numFmtId="2" fontId="42" fillId="0" borderId="1" xfId="0" applyNumberFormat="1" applyFont="1" applyBorder="1"/>
    <xf numFmtId="2" fontId="42" fillId="0" borderId="1" xfId="0" applyNumberFormat="1" applyFont="1" applyFill="1" applyBorder="1" applyAlignment="1">
      <alignment horizontal="center"/>
    </xf>
    <xf numFmtId="2" fontId="42" fillId="0" borderId="1" xfId="0" applyNumberFormat="1" applyFont="1" applyFill="1" applyBorder="1"/>
    <xf numFmtId="165" fontId="0" fillId="0" borderId="0" xfId="0" applyNumberFormat="1" applyFont="1" applyBorder="1" applyAlignment="1">
      <alignment horizontal="center"/>
    </xf>
    <xf numFmtId="2" fontId="44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 vertical="center"/>
    </xf>
    <xf numFmtId="2" fontId="44" fillId="0" borderId="1" xfId="0" applyNumberFormat="1" applyFont="1" applyFill="1" applyBorder="1" applyAlignment="1">
      <alignment horizontal="center"/>
    </xf>
    <xf numFmtId="2" fontId="45" fillId="0" borderId="1" xfId="0" applyNumberFormat="1" applyFont="1" applyBorder="1" applyAlignment="1">
      <alignment horizontal="center"/>
    </xf>
    <xf numFmtId="2" fontId="45" fillId="0" borderId="1" xfId="0" applyNumberFormat="1" applyFont="1" applyFill="1" applyBorder="1" applyAlignment="1">
      <alignment horizontal="center"/>
    </xf>
    <xf numFmtId="2" fontId="45" fillId="0" borderId="1" xfId="0" applyNumberFormat="1" applyFont="1" applyBorder="1"/>
    <xf numFmtId="2" fontId="42" fillId="5" borderId="1" xfId="0" applyNumberFormat="1" applyFont="1" applyFill="1" applyBorder="1"/>
    <xf numFmtId="0" fontId="0" fillId="5" borderId="3" xfId="0" applyFill="1" applyBorder="1" applyAlignment="1">
      <alignment horizontal="center"/>
    </xf>
    <xf numFmtId="2" fontId="42" fillId="5" borderId="1" xfId="0" applyNumberFormat="1" applyFont="1" applyFill="1" applyBorder="1" applyAlignment="1">
      <alignment horizontal="center"/>
    </xf>
    <xf numFmtId="165" fontId="0" fillId="5" borderId="0" xfId="0" applyNumberFormat="1" applyFill="1" applyBorder="1" applyAlignment="1">
      <alignment horizontal="center"/>
    </xf>
    <xf numFmtId="165" fontId="0" fillId="5" borderId="0" xfId="0" applyNumberFormat="1" applyFont="1" applyFill="1" applyBorder="1" applyAlignment="1">
      <alignment horizontal="center" vertical="center"/>
    </xf>
    <xf numFmtId="2" fontId="42" fillId="0" borderId="1" xfId="0" applyNumberFormat="1" applyFont="1" applyBorder="1" applyAlignment="1"/>
    <xf numFmtId="2" fontId="42" fillId="0" borderId="1" xfId="0" applyNumberFormat="1" applyFont="1" applyBorder="1" applyAlignment="1">
      <alignment vertical="center"/>
    </xf>
    <xf numFmtId="49" fontId="42" fillId="0" borderId="1" xfId="0" applyNumberFormat="1" applyFont="1" applyBorder="1"/>
    <xf numFmtId="2" fontId="46" fillId="0" borderId="1" xfId="0" applyNumberFormat="1" applyFont="1" applyBorder="1" applyAlignment="1">
      <alignment horizontal="center"/>
    </xf>
    <xf numFmtId="2" fontId="46" fillId="0" borderId="1" xfId="0" applyNumberFormat="1" applyFont="1" applyBorder="1"/>
    <xf numFmtId="2" fontId="47" fillId="0" borderId="1" xfId="0" applyNumberFormat="1" applyFont="1" applyBorder="1" applyAlignment="1">
      <alignment horizontal="center"/>
    </xf>
    <xf numFmtId="2" fontId="47" fillId="0" borderId="0" xfId="0" applyNumberFormat="1" applyFont="1" applyAlignment="1">
      <alignment horizontal="center"/>
    </xf>
    <xf numFmtId="2" fontId="44" fillId="0" borderId="1" xfId="0" applyNumberFormat="1" applyFont="1" applyFill="1" applyBorder="1"/>
    <xf numFmtId="0" fontId="48" fillId="0" borderId="1" xfId="0" applyFont="1" applyBorder="1"/>
    <xf numFmtId="2" fontId="44" fillId="0" borderId="1" xfId="0" applyNumberFormat="1" applyFont="1" applyBorder="1"/>
    <xf numFmtId="2" fontId="42" fillId="0" borderId="0" xfId="0" applyNumberFormat="1" applyFont="1" applyBorder="1" applyAlignment="1">
      <alignment horizontal="center"/>
    </xf>
    <xf numFmtId="2" fontId="49" fillId="0" borderId="1" xfId="0" applyNumberFormat="1" applyFont="1" applyBorder="1" applyAlignment="1">
      <alignment horizontal="center"/>
    </xf>
    <xf numFmtId="2" fontId="49" fillId="0" borderId="1" xfId="0" applyNumberFormat="1" applyFont="1" applyBorder="1"/>
    <xf numFmtId="2" fontId="50" fillId="0" borderId="1" xfId="0" applyNumberFormat="1" applyFont="1" applyBorder="1" applyAlignment="1">
      <alignment horizontal="center"/>
    </xf>
    <xf numFmtId="2" fontId="50" fillId="0" borderId="0" xfId="0" applyNumberFormat="1" applyFont="1" applyBorder="1" applyAlignment="1">
      <alignment horizontal="center"/>
    </xf>
    <xf numFmtId="2" fontId="50" fillId="0" borderId="19" xfId="0" applyNumberFormat="1" applyFont="1" applyBorder="1" applyAlignment="1">
      <alignment horizontal="center"/>
    </xf>
    <xf numFmtId="0" fontId="51" fillId="0" borderId="1" xfId="3" applyFont="1" applyBorder="1" applyAlignment="1">
      <alignment horizontal="center" vertical="center"/>
    </xf>
    <xf numFmtId="2" fontId="52" fillId="0" borderId="1" xfId="0" applyNumberFormat="1" applyFont="1" applyBorder="1" applyAlignment="1">
      <alignment horizontal="center"/>
    </xf>
    <xf numFmtId="2" fontId="52" fillId="0" borderId="1" xfId="0" applyNumberFormat="1" applyFont="1" applyBorder="1" applyAlignment="1"/>
    <xf numFmtId="2" fontId="52" fillId="0" borderId="1" xfId="0" applyNumberFormat="1" applyFont="1" applyFill="1" applyBorder="1"/>
    <xf numFmtId="0" fontId="53" fillId="0" borderId="1" xfId="0" applyFont="1" applyBorder="1"/>
    <xf numFmtId="2" fontId="52" fillId="0" borderId="1" xfId="0" applyNumberFormat="1" applyFont="1" applyBorder="1"/>
    <xf numFmtId="0" fontId="0" fillId="0" borderId="0" xfId="0" applyAlignment="1">
      <alignment horizontal="center"/>
    </xf>
    <xf numFmtId="165" fontId="16" fillId="0" borderId="13" xfId="0" applyNumberFormat="1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18" fillId="0" borderId="1" xfId="2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33" fillId="0" borderId="1" xfId="2" applyFont="1" applyBorder="1" applyAlignment="1">
      <alignment horizontal="center" vertical="center"/>
    </xf>
    <xf numFmtId="0" fontId="33" fillId="0" borderId="1" xfId="3" applyFont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3" fillId="0" borderId="1" xfId="3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2" fontId="56" fillId="0" borderId="1" xfId="0" applyNumberFormat="1" applyFont="1" applyBorder="1" applyAlignment="1">
      <alignment horizontal="center"/>
    </xf>
    <xf numFmtId="2" fontId="50" fillId="0" borderId="1" xfId="0" applyNumberFormat="1" applyFont="1" applyBorder="1"/>
    <xf numFmtId="165" fontId="31" fillId="0" borderId="13" xfId="0" applyNumberFormat="1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/>
    </xf>
    <xf numFmtId="165" fontId="1" fillId="0" borderId="23" xfId="0" applyNumberFormat="1" applyFont="1" applyFill="1" applyBorder="1" applyAlignment="1">
      <alignment horizontal="center"/>
    </xf>
    <xf numFmtId="165" fontId="31" fillId="0" borderId="1" xfId="0" applyNumberFormat="1" applyFont="1" applyBorder="1" applyAlignment="1">
      <alignment horizontal="center" vertical="center"/>
    </xf>
    <xf numFmtId="0" fontId="57" fillId="0" borderId="1" xfId="0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165" fontId="59" fillId="0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0" xfId="0" applyFont="1"/>
    <xf numFmtId="0" fontId="60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shrinkToFit="1"/>
    </xf>
    <xf numFmtId="0" fontId="34" fillId="0" borderId="0" xfId="0" applyFont="1" applyAlignment="1"/>
    <xf numFmtId="0" fontId="17" fillId="0" borderId="0" xfId="0" applyFont="1" applyAlignment="1">
      <alignment horizontal="center" vertical="center"/>
    </xf>
    <xf numFmtId="166" fontId="2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0" borderId="1" xfId="0" applyFont="1" applyBorder="1" applyAlignment="1">
      <alignment horizontal="center" vertical="center" shrinkToFit="1"/>
    </xf>
    <xf numFmtId="0" fontId="43" fillId="0" borderId="11" xfId="0" applyFont="1" applyBorder="1" applyAlignment="1">
      <alignment horizontal="center"/>
    </xf>
    <xf numFmtId="0" fontId="43" fillId="0" borderId="18" xfId="0" applyFont="1" applyBorder="1" applyAlignment="1">
      <alignment horizontal="center"/>
    </xf>
    <xf numFmtId="0" fontId="57" fillId="0" borderId="11" xfId="0" applyFont="1" applyFill="1" applyBorder="1" applyAlignment="1">
      <alignment horizontal="center"/>
    </xf>
    <xf numFmtId="0" fontId="43" fillId="0" borderId="11" xfId="0" applyFont="1" applyFill="1" applyBorder="1" applyAlignment="1">
      <alignment horizontal="center"/>
    </xf>
    <xf numFmtId="166" fontId="26" fillId="0" borderId="13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7" fillId="0" borderId="0" xfId="0" applyFont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8" fillId="0" borderId="13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textRotation="90" shrinkToFit="1"/>
    </xf>
    <xf numFmtId="0" fontId="0" fillId="0" borderId="3" xfId="0" applyBorder="1" applyAlignment="1">
      <alignment horizontal="center" vertical="center" shrinkToFit="1"/>
    </xf>
    <xf numFmtId="0" fontId="25" fillId="0" borderId="13" xfId="0" applyFont="1" applyBorder="1" applyAlignment="1">
      <alignment horizontal="center" vertical="center" textRotation="90"/>
    </xf>
    <xf numFmtId="0" fontId="25" fillId="0" borderId="3" xfId="0" applyFont="1" applyBorder="1" applyAlignment="1">
      <alignment horizontal="center" vertical="center" textRotation="90"/>
    </xf>
    <xf numFmtId="0" fontId="23" fillId="0" borderId="13" xfId="0" applyFont="1" applyBorder="1" applyAlignment="1">
      <alignment horizontal="center" vertical="center" textRotation="90"/>
    </xf>
    <xf numFmtId="0" fontId="23" fillId="0" borderId="3" xfId="0" applyFont="1" applyBorder="1" applyAlignment="1">
      <alignment horizontal="center" vertical="center" textRotation="90"/>
    </xf>
    <xf numFmtId="0" fontId="33" fillId="0" borderId="20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4" fillId="0" borderId="3" xfId="0" applyFont="1" applyBorder="1" applyAlignment="1">
      <alignment horizontal="center" vertical="center" textRotation="90" shrinkToFit="1"/>
    </xf>
    <xf numFmtId="0" fontId="40" fillId="0" borderId="0" xfId="0" applyFont="1" applyBorder="1" applyAlignment="1">
      <alignment horizontal="center" vertical="center"/>
    </xf>
    <xf numFmtId="2" fontId="34" fillId="0" borderId="0" xfId="0" applyNumberFormat="1" applyFont="1" applyAlignment="1">
      <alignment vertical="center"/>
    </xf>
    <xf numFmtId="2" fontId="34" fillId="0" borderId="0" xfId="0" applyNumberFormat="1" applyFont="1" applyAlignment="1"/>
    <xf numFmtId="2" fontId="6" fillId="0" borderId="0" xfId="0" applyNumberFormat="1" applyFont="1"/>
    <xf numFmtId="2" fontId="7" fillId="0" borderId="0" xfId="0" applyNumberFormat="1" applyFont="1"/>
    <xf numFmtId="2" fontId="4" fillId="0" borderId="0" xfId="0" applyNumberFormat="1" applyFont="1"/>
    <xf numFmtId="2" fontId="6" fillId="0" borderId="0" xfId="0" applyNumberFormat="1" applyFont="1" applyAlignment="1">
      <alignment horizontal="right"/>
    </xf>
    <xf numFmtId="2" fontId="12" fillId="0" borderId="0" xfId="0" applyNumberFormat="1" applyFont="1" applyBorder="1"/>
    <xf numFmtId="2" fontId="32" fillId="5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 vertical="center"/>
    </xf>
    <xf numFmtId="2" fontId="17" fillId="0" borderId="0" xfId="0" applyNumberFormat="1" applyFont="1"/>
    <xf numFmtId="2" fontId="13" fillId="0" borderId="0" xfId="0" applyNumberFormat="1" applyFont="1" applyAlignment="1">
      <alignment horizontal="center"/>
    </xf>
    <xf numFmtId="2" fontId="21" fillId="0" borderId="0" xfId="0" applyNumberFormat="1" applyFont="1"/>
    <xf numFmtId="2" fontId="22" fillId="0" borderId="0" xfId="0" applyNumberFormat="1" applyFont="1"/>
    <xf numFmtId="2" fontId="20" fillId="0" borderId="0" xfId="0" applyNumberFormat="1" applyFont="1" applyAlignment="1">
      <alignment horizontal="center" vertical="center"/>
    </xf>
    <xf numFmtId="2" fontId="15" fillId="0" borderId="0" xfId="0" applyNumberFormat="1" applyFont="1"/>
    <xf numFmtId="2" fontId="17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19" fillId="0" borderId="0" xfId="0" applyNumberFormat="1" applyFont="1"/>
    <xf numFmtId="2" fontId="0" fillId="0" borderId="0" xfId="0" applyNumberFormat="1"/>
    <xf numFmtId="2" fontId="33" fillId="0" borderId="20" xfId="0" applyNumberFormat="1" applyFont="1" applyBorder="1" applyAlignment="1">
      <alignment horizontal="center" vertical="center"/>
    </xf>
    <xf numFmtId="2" fontId="33" fillId="0" borderId="21" xfId="0" applyNumberFormat="1" applyFont="1" applyBorder="1" applyAlignment="1">
      <alignment horizontal="center" vertical="center"/>
    </xf>
    <xf numFmtId="2" fontId="33" fillId="0" borderId="22" xfId="0" applyNumberFormat="1" applyFont="1" applyBorder="1" applyAlignment="1">
      <alignment horizontal="center" vertical="center"/>
    </xf>
    <xf numFmtId="2" fontId="40" fillId="0" borderId="0" xfId="0" applyNumberFormat="1" applyFont="1" applyBorder="1" applyAlignment="1">
      <alignment vertical="center"/>
    </xf>
    <xf numFmtId="2" fontId="3" fillId="0" borderId="0" xfId="0" applyNumberFormat="1" applyFont="1"/>
    <xf numFmtId="2" fontId="34" fillId="0" borderId="13" xfId="0" applyNumberFormat="1" applyFont="1" applyBorder="1" applyAlignment="1">
      <alignment horizontal="center" vertical="center" textRotation="90" shrinkToFit="1"/>
    </xf>
    <xf numFmtId="2" fontId="28" fillId="0" borderId="13" xfId="0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 textRotation="90"/>
    </xf>
    <xf numFmtId="2" fontId="25" fillId="0" borderId="13" xfId="0" applyNumberFormat="1" applyFont="1" applyBorder="1" applyAlignment="1">
      <alignment horizontal="center" vertical="center" textRotation="90"/>
    </xf>
    <xf numFmtId="2" fontId="23" fillId="0" borderId="13" xfId="0" applyNumberFormat="1" applyFont="1" applyBorder="1" applyAlignment="1">
      <alignment horizontal="center" vertical="center" textRotation="90"/>
    </xf>
    <xf numFmtId="2" fontId="0" fillId="0" borderId="3" xfId="0" applyNumberFormat="1" applyBorder="1" applyAlignment="1">
      <alignment horizontal="center" vertical="center" shrinkToFit="1"/>
    </xf>
    <xf numFmtId="2" fontId="28" fillId="0" borderId="3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25" fillId="0" borderId="3" xfId="0" applyNumberFormat="1" applyFont="1" applyBorder="1" applyAlignment="1">
      <alignment horizontal="center" vertical="center" textRotation="90"/>
    </xf>
    <xf numFmtId="2" fontId="23" fillId="0" borderId="3" xfId="0" applyNumberFormat="1" applyFont="1" applyBorder="1" applyAlignment="1">
      <alignment horizontal="center" vertical="center" textRotation="90"/>
    </xf>
    <xf numFmtId="2" fontId="26" fillId="0" borderId="1" xfId="0" applyNumberFormat="1" applyFont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2" fontId="43" fillId="0" borderId="1" xfId="0" applyNumberFormat="1" applyFont="1" applyBorder="1" applyAlignment="1">
      <alignment horizontal="center"/>
    </xf>
    <xf numFmtId="2" fontId="3" fillId="0" borderId="13" xfId="0" applyNumberFormat="1" applyFont="1" applyFill="1" applyBorder="1" applyAlignment="1">
      <alignment horizontal="center" vertical="center"/>
    </xf>
    <xf numFmtId="2" fontId="39" fillId="0" borderId="13" xfId="0" applyNumberFormat="1" applyFont="1" applyBorder="1" applyAlignment="1">
      <alignment horizontal="center" vertical="center"/>
    </xf>
    <xf numFmtId="2" fontId="38" fillId="0" borderId="13" xfId="0" applyNumberFormat="1" applyFont="1" applyBorder="1" applyAlignment="1">
      <alignment horizontal="center" vertical="center"/>
    </xf>
    <xf numFmtId="2" fontId="31" fillId="0" borderId="13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2" fontId="43" fillId="0" borderId="1" xfId="0" applyNumberFormat="1" applyFont="1" applyFill="1" applyBorder="1" applyAlignment="1">
      <alignment horizontal="center"/>
    </xf>
    <xf numFmtId="2" fontId="29" fillId="0" borderId="13" xfId="0" applyNumberFormat="1" applyFont="1" applyBorder="1" applyAlignment="1">
      <alignment horizontal="center" vertical="center"/>
    </xf>
    <xf numFmtId="2" fontId="43" fillId="0" borderId="1" xfId="0" applyNumberFormat="1" applyFont="1" applyBorder="1" applyAlignment="1">
      <alignment horizontal="center" vertical="center"/>
    </xf>
    <xf numFmtId="2" fontId="35" fillId="0" borderId="3" xfId="0" applyNumberFormat="1" applyFont="1" applyBorder="1" applyAlignment="1">
      <alignment horizontal="center" vertical="center" shrinkToFit="1"/>
    </xf>
    <xf numFmtId="2" fontId="27" fillId="0" borderId="3" xfId="0" applyNumberFormat="1" applyFont="1" applyBorder="1" applyAlignment="1">
      <alignment horizontal="center" vertical="center"/>
    </xf>
    <xf numFmtId="2" fontId="4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55" fillId="0" borderId="1" xfId="0" applyNumberFormat="1" applyFont="1" applyFill="1" applyBorder="1" applyAlignment="1">
      <alignment horizontal="center"/>
    </xf>
    <xf numFmtId="2" fontId="55" fillId="0" borderId="11" xfId="0" applyNumberFormat="1" applyFont="1" applyFill="1" applyBorder="1" applyAlignment="1">
      <alignment horizontal="center"/>
    </xf>
    <xf numFmtId="2" fontId="57" fillId="0" borderId="1" xfId="0" applyNumberFormat="1" applyFont="1" applyBorder="1" applyAlignment="1">
      <alignment horizontal="center"/>
    </xf>
    <xf numFmtId="2" fontId="55" fillId="0" borderId="1" xfId="0" applyNumberFormat="1" applyFont="1" applyBorder="1" applyAlignment="1">
      <alignment horizontal="center"/>
    </xf>
    <xf numFmtId="2" fontId="43" fillId="0" borderId="18" xfId="0" applyNumberFormat="1" applyFont="1" applyBorder="1" applyAlignment="1">
      <alignment horizontal="center" vertical="center"/>
    </xf>
    <xf numFmtId="2" fontId="57" fillId="0" borderId="1" xfId="0" applyNumberFormat="1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/>
    </xf>
    <xf numFmtId="2" fontId="58" fillId="0" borderId="1" xfId="0" applyNumberFormat="1" applyFont="1" applyBorder="1" applyAlignment="1">
      <alignment horizontal="center" vertical="center"/>
    </xf>
    <xf numFmtId="2" fontId="39" fillId="0" borderId="1" xfId="0" applyNumberFormat="1" applyFont="1" applyBorder="1" applyAlignment="1">
      <alignment horizontal="center" vertical="center"/>
    </xf>
    <xf numFmtId="2" fontId="55" fillId="0" borderId="1" xfId="0" applyNumberFormat="1" applyFont="1" applyBorder="1" applyAlignment="1">
      <alignment horizontal="center" vertical="center"/>
    </xf>
    <xf numFmtId="2" fontId="43" fillId="0" borderId="18" xfId="0" applyNumberFormat="1" applyFont="1" applyBorder="1" applyAlignment="1">
      <alignment horizontal="center"/>
    </xf>
    <xf numFmtId="2" fontId="31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/>
    </xf>
    <xf numFmtId="2" fontId="43" fillId="0" borderId="11" xfId="0" applyNumberFormat="1" applyFont="1" applyBorder="1" applyAlignment="1">
      <alignment horizontal="center" vertical="center"/>
    </xf>
    <xf numFmtId="2" fontId="57" fillId="0" borderId="11" xfId="0" applyNumberFormat="1" applyFont="1" applyBorder="1" applyAlignment="1">
      <alignment horizontal="center"/>
    </xf>
    <xf numFmtId="2" fontId="57" fillId="0" borderId="1" xfId="0" applyNumberFormat="1" applyFont="1" applyFill="1" applyBorder="1" applyAlignment="1">
      <alignment horizontal="center"/>
    </xf>
    <xf numFmtId="2" fontId="27" fillId="0" borderId="0" xfId="0" applyNumberFormat="1" applyFont="1" applyBorder="1" applyAlignment="1">
      <alignment horizontal="center" vertical="center"/>
    </xf>
    <xf numFmtId="2" fontId="33" fillId="0" borderId="0" xfId="2" applyNumberFormat="1" applyFont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9" fillId="0" borderId="0" xfId="0" applyNumberFormat="1" applyFont="1" applyBorder="1" applyAlignment="1">
      <alignment horizontal="center" vertical="center"/>
    </xf>
    <xf numFmtId="2" fontId="38" fillId="0" borderId="0" xfId="0" applyNumberFormat="1" applyFont="1" applyBorder="1" applyAlignment="1">
      <alignment horizontal="center" vertical="center"/>
    </xf>
    <xf numFmtId="2" fontId="29" fillId="0" borderId="0" xfId="0" applyNumberFormat="1" applyFont="1" applyBorder="1" applyAlignment="1">
      <alignment horizontal="center" vertical="center"/>
    </xf>
    <xf numFmtId="2" fontId="31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/>
    <xf numFmtId="2" fontId="26" fillId="0" borderId="0" xfId="0" applyNumberFormat="1" applyFont="1" applyBorder="1"/>
    <xf numFmtId="2" fontId="27" fillId="0" borderId="0" xfId="0" applyNumberFormat="1" applyFont="1" applyBorder="1"/>
    <xf numFmtId="2" fontId="34" fillId="0" borderId="0" xfId="0" applyNumberFormat="1" applyFont="1" applyBorder="1" applyAlignment="1">
      <alignment horizontal="center" vertical="center" textRotation="90" shrinkToFit="1"/>
    </xf>
    <xf numFmtId="2" fontId="28" fillId="0" borderId="0" xfId="0" applyNumberFormat="1" applyFont="1" applyBorder="1" applyAlignment="1">
      <alignment horizontal="center" vertical="center"/>
    </xf>
    <xf numFmtId="2" fontId="24" fillId="0" borderId="0" xfId="0" applyNumberFormat="1" applyFont="1" applyBorder="1" applyAlignment="1">
      <alignment horizontal="center" vertical="center" textRotation="90"/>
    </xf>
    <xf numFmtId="2" fontId="25" fillId="0" borderId="0" xfId="0" applyNumberFormat="1" applyFont="1" applyBorder="1" applyAlignment="1">
      <alignment horizontal="center" vertical="center" textRotation="90"/>
    </xf>
    <xf numFmtId="2" fontId="23" fillId="0" borderId="0" xfId="0" applyNumberFormat="1" applyFont="1" applyBorder="1" applyAlignment="1">
      <alignment horizontal="center" vertical="center" textRotation="90"/>
    </xf>
    <xf numFmtId="2" fontId="0" fillId="0" borderId="0" xfId="0" applyNumberFormat="1" applyBorder="1" applyAlignment="1">
      <alignment horizontal="center" vertical="center" shrinkToFit="1"/>
    </xf>
    <xf numFmtId="2" fontId="15" fillId="0" borderId="0" xfId="0" applyNumberFormat="1" applyFont="1" applyBorder="1" applyAlignment="1">
      <alignment horizontal="center" vertical="center"/>
    </xf>
    <xf numFmtId="2" fontId="37" fillId="0" borderId="0" xfId="0" applyNumberFormat="1" applyFont="1" applyBorder="1" applyAlignment="1">
      <alignment horizontal="center" vertical="center"/>
    </xf>
    <xf numFmtId="2" fontId="33" fillId="0" borderId="0" xfId="3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6">
    <cellStyle name="Normal" xfId="0" builtinId="0"/>
    <cellStyle name="Normal 13" xfId="4"/>
    <cellStyle name="Normal 16" xfId="3"/>
    <cellStyle name="Normal 2" xfId="2"/>
    <cellStyle name="Normal 7" xfId="1"/>
    <cellStyle name="Normal 9" xfId="5"/>
  </cellStyles>
  <dxfs count="6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104775</xdr:colOff>
      <xdr:row>1</xdr:row>
      <xdr:rowOff>19050</xdr:rowOff>
    </xdr:from>
    <xdr:to>
      <xdr:col>39</xdr:col>
      <xdr:colOff>304800</xdr:colOff>
      <xdr:row>3</xdr:row>
      <xdr:rowOff>323850</xdr:rowOff>
    </xdr:to>
    <xdr:sp macro="" textlink="">
      <xdr:nvSpPr>
        <xdr:cNvPr id="2" name="WordArt 2"/>
        <xdr:cNvSpPr>
          <a:spLocks noChangeArrowheads="1" noChangeShapeType="1" noTextEdit="1"/>
        </xdr:cNvSpPr>
      </xdr:nvSpPr>
      <xdr:spPr bwMode="auto">
        <a:xfrm>
          <a:off x="12453251700" y="285750"/>
          <a:ext cx="1371600" cy="885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fr-FR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CFC- TIARET</a:t>
          </a:r>
        </a:p>
      </xdr:txBody>
    </xdr:sp>
    <xdr:clientData/>
  </xdr:twoCellAnchor>
  <xdr:twoCellAnchor>
    <xdr:from>
      <xdr:col>40</xdr:col>
      <xdr:colOff>28575</xdr:colOff>
      <xdr:row>0</xdr:row>
      <xdr:rowOff>104775</xdr:rowOff>
    </xdr:from>
    <xdr:to>
      <xdr:col>42</xdr:col>
      <xdr:colOff>419100</xdr:colOff>
      <xdr:row>5</xdr:row>
      <xdr:rowOff>57150</xdr:rowOff>
    </xdr:to>
    <xdr:pic>
      <xdr:nvPicPr>
        <xdr:cNvPr id="3" name="Picture 1" descr="logouf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48184400" y="104775"/>
          <a:ext cx="1200150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276224</xdr:colOff>
      <xdr:row>2</xdr:row>
      <xdr:rowOff>257175</xdr:rowOff>
    </xdr:from>
    <xdr:to>
      <xdr:col>15</xdr:col>
      <xdr:colOff>609600</xdr:colOff>
      <xdr:row>5</xdr:row>
      <xdr:rowOff>142875</xdr:rowOff>
    </xdr:to>
    <xdr:pic>
      <xdr:nvPicPr>
        <xdr:cNvPr id="3" name="Picture 1" descr="logouf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72654125" y="790575"/>
          <a:ext cx="1362076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209550</xdr:colOff>
      <xdr:row>3</xdr:row>
      <xdr:rowOff>381000</xdr:rowOff>
    </xdr:from>
    <xdr:to>
      <xdr:col>15</xdr:col>
      <xdr:colOff>742950</xdr:colOff>
      <xdr:row>4</xdr:row>
      <xdr:rowOff>123825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12472520775" y="1181100"/>
          <a:ext cx="1562100" cy="4953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fr-FR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CFC- TIARET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200025</xdr:rowOff>
    </xdr:from>
    <xdr:to>
      <xdr:col>14</xdr:col>
      <xdr:colOff>342900</xdr:colOff>
      <xdr:row>3</xdr:row>
      <xdr:rowOff>133350</xdr:rowOff>
    </xdr:to>
    <xdr:sp macro="" textlink="">
      <xdr:nvSpPr>
        <xdr:cNvPr id="2" name="WordArt 2"/>
        <xdr:cNvSpPr>
          <a:spLocks noChangeArrowheads="1" noChangeShapeType="1" noTextEdit="1"/>
        </xdr:cNvSpPr>
      </xdr:nvSpPr>
      <xdr:spPr bwMode="auto">
        <a:xfrm>
          <a:off x="12473454225" y="466725"/>
          <a:ext cx="1371600" cy="4667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39204"/>
            </a:avLst>
          </a:prstTxWarp>
        </a:bodyPr>
        <a:lstStyle/>
        <a:p>
          <a:pPr algn="ctr" rtl="0"/>
          <a:endParaRPr lang="fr-FR" sz="36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FFFFFF"/>
            </a:solidFill>
            <a:effectLst/>
            <a:latin typeface="Arial Black"/>
          </a:endParaRPr>
        </a:p>
      </xdr:txBody>
    </xdr:sp>
    <xdr:clientData/>
  </xdr:twoCellAnchor>
  <xdr:twoCellAnchor>
    <xdr:from>
      <xdr:col>13</xdr:col>
      <xdr:colOff>209549</xdr:colOff>
      <xdr:row>3</xdr:row>
      <xdr:rowOff>9524</xdr:rowOff>
    </xdr:from>
    <xdr:to>
      <xdr:col>15</xdr:col>
      <xdr:colOff>571500</xdr:colOff>
      <xdr:row>5</xdr:row>
      <xdr:rowOff>142874</xdr:rowOff>
    </xdr:to>
    <xdr:pic>
      <xdr:nvPicPr>
        <xdr:cNvPr id="3" name="Picture 1" descr="logouf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72606500" y="809624"/>
          <a:ext cx="1495426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114300</xdr:colOff>
      <xdr:row>3</xdr:row>
      <xdr:rowOff>419100</xdr:rowOff>
    </xdr:from>
    <xdr:to>
      <xdr:col>15</xdr:col>
      <xdr:colOff>647699</xdr:colOff>
      <xdr:row>4</xdr:row>
      <xdr:rowOff>180975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12472530301" y="1219200"/>
          <a:ext cx="1666874" cy="514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fr-FR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CFC- TIARET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200025</xdr:rowOff>
    </xdr:from>
    <xdr:to>
      <xdr:col>15</xdr:col>
      <xdr:colOff>342900</xdr:colOff>
      <xdr:row>3</xdr:row>
      <xdr:rowOff>133350</xdr:rowOff>
    </xdr:to>
    <xdr:sp macro="" textlink="">
      <xdr:nvSpPr>
        <xdr:cNvPr id="2" name="WordArt 2"/>
        <xdr:cNvSpPr>
          <a:spLocks noChangeArrowheads="1" noChangeShapeType="1" noTextEdit="1"/>
        </xdr:cNvSpPr>
      </xdr:nvSpPr>
      <xdr:spPr bwMode="auto">
        <a:xfrm>
          <a:off x="12472692225" y="466725"/>
          <a:ext cx="1885950" cy="4667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39204"/>
            </a:avLst>
          </a:prstTxWarp>
        </a:bodyPr>
        <a:lstStyle/>
        <a:p>
          <a:pPr algn="ctr" rtl="0"/>
          <a:endParaRPr lang="fr-FR" sz="36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FFFFFF"/>
            </a:solidFill>
            <a:effectLst/>
            <a:latin typeface="Arial Black"/>
          </a:endParaRPr>
        </a:p>
      </xdr:txBody>
    </xdr:sp>
    <xdr:clientData/>
  </xdr:twoCellAnchor>
  <xdr:twoCellAnchor>
    <xdr:from>
      <xdr:col>13</xdr:col>
      <xdr:colOff>400050</xdr:colOff>
      <xdr:row>2</xdr:row>
      <xdr:rowOff>209550</xdr:rowOff>
    </xdr:from>
    <xdr:to>
      <xdr:col>16</xdr:col>
      <xdr:colOff>466725</xdr:colOff>
      <xdr:row>5</xdr:row>
      <xdr:rowOff>171450</xdr:rowOff>
    </xdr:to>
    <xdr:pic>
      <xdr:nvPicPr>
        <xdr:cNvPr id="3" name="Picture 1" descr="logouf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71949275" y="742950"/>
          <a:ext cx="1714500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333375</xdr:colOff>
      <xdr:row>3</xdr:row>
      <xdr:rowOff>247650</xdr:rowOff>
    </xdr:from>
    <xdr:to>
      <xdr:col>16</xdr:col>
      <xdr:colOff>647699</xdr:colOff>
      <xdr:row>4</xdr:row>
      <xdr:rowOff>180975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12471768301" y="1047750"/>
          <a:ext cx="1962149" cy="685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fr-FR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CFC- TIARET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rchive\D&#233;l&#233;b&#233;rations%202011-2012\Ensegement%20a%20distance\&#1606;&#1578;&#1575;&#1574;&#1580;%20&#1573;&#1605;&#1578;&#1581;&#1575;&#1606;&#1575;&#1578;%20&#1575;&#1604;&#1587;&#1606;&#1577;%20&#1575;&#1604;&#1571;&#1608;&#1604;&#1609;%20&#1602;&#1575;&#1606;&#1608;&#1606;%20&#1571;&#1593;&#1605;&#1575;&#1604;%20-%202011-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rchive\D&#233;l&#233;b&#233;rations%202011-2012\Ensegement%20a%20distance\&#1606;&#1578;&#1575;&#1574;&#1580;%20&#1573;&#1605;&#1578;&#1581;&#1575;&#1606;&#1575;&#1578;%20&#1575;&#1604;&#1587;&#1606;&#1577;%20&#1575;&#1604;&#1579;&#1575;&#1606;&#1610;&#1577;%20&#1602;&#1575;&#1606;&#1608;&#1606;%20&#1571;&#1593;&#1605;&#1575;&#1604;%20-%202011-20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2011-10 BASE"/>
      <sheetName val="محضر المدولات النهائي"/>
      <sheetName val="سنة أولى مكرر 10-11"/>
    </sheetNames>
    <sheetDataSet>
      <sheetData sheetId="0">
        <row r="23">
          <cell r="AQ23">
            <v>7.75</v>
          </cell>
        </row>
        <row r="28">
          <cell r="R28">
            <v>8.5</v>
          </cell>
          <cell r="AB28">
            <v>8.5</v>
          </cell>
        </row>
        <row r="41">
          <cell r="AQ41">
            <v>8.5</v>
          </cell>
        </row>
        <row r="44">
          <cell r="AQ44">
            <v>7</v>
          </cell>
        </row>
        <row r="46">
          <cell r="AL46">
            <v>8</v>
          </cell>
          <cell r="AQ46">
            <v>8</v>
          </cell>
        </row>
        <row r="53">
          <cell r="H53">
            <v>7</v>
          </cell>
        </row>
        <row r="55">
          <cell r="W55">
            <v>9</v>
          </cell>
          <cell r="AQ55">
            <v>8.25</v>
          </cell>
        </row>
        <row r="62">
          <cell r="H62">
            <v>8</v>
          </cell>
        </row>
        <row r="69">
          <cell r="W69">
            <v>6</v>
          </cell>
          <cell r="AQ69">
            <v>7</v>
          </cell>
        </row>
        <row r="72">
          <cell r="H72">
            <v>8</v>
          </cell>
          <cell r="AL72">
            <v>9</v>
          </cell>
        </row>
        <row r="86">
          <cell r="AB86">
            <v>9.75</v>
          </cell>
          <cell r="AQ86">
            <v>9</v>
          </cell>
        </row>
        <row r="104">
          <cell r="R104">
            <v>6.5</v>
          </cell>
          <cell r="W104">
            <v>7</v>
          </cell>
        </row>
        <row r="106">
          <cell r="AB106">
            <v>9.5</v>
          </cell>
        </row>
        <row r="107">
          <cell r="H107">
            <v>7.5</v>
          </cell>
        </row>
        <row r="113">
          <cell r="H113">
            <v>8</v>
          </cell>
        </row>
        <row r="128">
          <cell r="H128">
            <v>6.25</v>
          </cell>
        </row>
        <row r="157">
          <cell r="AG157">
            <v>8.5</v>
          </cell>
          <cell r="AQ157">
            <v>8</v>
          </cell>
        </row>
        <row r="158">
          <cell r="H158">
            <v>6.25</v>
          </cell>
        </row>
        <row r="167">
          <cell r="H167">
            <v>8</v>
          </cell>
          <cell r="AQ167">
            <v>6.5</v>
          </cell>
        </row>
        <row r="168">
          <cell r="H168">
            <v>4.5</v>
          </cell>
          <cell r="AQ168">
            <v>6</v>
          </cell>
        </row>
        <row r="178">
          <cell r="R178">
            <v>8</v>
          </cell>
        </row>
        <row r="203">
          <cell r="M203">
            <v>6</v>
          </cell>
          <cell r="W203">
            <v>8.25</v>
          </cell>
        </row>
        <row r="208">
          <cell r="R208">
            <v>8</v>
          </cell>
          <cell r="AB208">
            <v>9.25</v>
          </cell>
        </row>
        <row r="215">
          <cell r="AB215">
            <v>9</v>
          </cell>
          <cell r="AQ215">
            <v>6.5</v>
          </cell>
        </row>
        <row r="226">
          <cell r="R226">
            <v>8</v>
          </cell>
        </row>
        <row r="232">
          <cell r="M232">
            <v>5</v>
          </cell>
          <cell r="AB232">
            <v>9</v>
          </cell>
        </row>
        <row r="244">
          <cell r="AB244">
            <v>8.75</v>
          </cell>
          <cell r="AQ244">
            <v>7.25</v>
          </cell>
        </row>
        <row r="245">
          <cell r="H245">
            <v>6</v>
          </cell>
        </row>
        <row r="256">
          <cell r="AL256">
            <v>8.5</v>
          </cell>
          <cell r="AQ256">
            <v>8</v>
          </cell>
        </row>
        <row r="277">
          <cell r="M277">
            <v>7</v>
          </cell>
          <cell r="AQ277">
            <v>5</v>
          </cell>
        </row>
        <row r="281">
          <cell r="H281">
            <v>9.75</v>
          </cell>
          <cell r="AQ281">
            <v>4.5</v>
          </cell>
        </row>
        <row r="282">
          <cell r="AQ282">
            <v>6</v>
          </cell>
        </row>
        <row r="284">
          <cell r="AQ284">
            <v>4</v>
          </cell>
        </row>
        <row r="285">
          <cell r="H285">
            <v>9.5</v>
          </cell>
        </row>
        <row r="299">
          <cell r="R299">
            <v>6.5</v>
          </cell>
          <cell r="AL299">
            <v>5.5</v>
          </cell>
        </row>
        <row r="304">
          <cell r="M304">
            <v>6</v>
          </cell>
        </row>
        <row r="308">
          <cell r="AQ308">
            <v>2</v>
          </cell>
        </row>
        <row r="311">
          <cell r="R311">
            <v>9.5</v>
          </cell>
          <cell r="AQ311">
            <v>6</v>
          </cell>
        </row>
        <row r="313">
          <cell r="M313">
            <v>8</v>
          </cell>
          <cell r="AL313">
            <v>9.25</v>
          </cell>
        </row>
        <row r="315">
          <cell r="H315">
            <v>6</v>
          </cell>
          <cell r="R315">
            <v>8</v>
          </cell>
        </row>
        <row r="316">
          <cell r="AL316">
            <v>4</v>
          </cell>
        </row>
        <row r="319">
          <cell r="R319">
            <v>6</v>
          </cell>
        </row>
        <row r="321">
          <cell r="AB321">
            <v>8.5</v>
          </cell>
          <cell r="AQ321">
            <v>4.5</v>
          </cell>
        </row>
        <row r="340">
          <cell r="M340">
            <v>6</v>
          </cell>
          <cell r="R340">
            <v>8.5</v>
          </cell>
        </row>
        <row r="346">
          <cell r="W346">
            <v>8.5</v>
          </cell>
          <cell r="AQ346">
            <v>7</v>
          </cell>
        </row>
        <row r="353">
          <cell r="AQ353">
            <v>7</v>
          </cell>
        </row>
        <row r="358">
          <cell r="H358">
            <v>4</v>
          </cell>
        </row>
        <row r="361">
          <cell r="R361">
            <v>8.5</v>
          </cell>
          <cell r="AL361">
            <v>8.25</v>
          </cell>
        </row>
        <row r="366">
          <cell r="H366">
            <v>8</v>
          </cell>
          <cell r="AB366">
            <v>7.5</v>
          </cell>
        </row>
        <row r="374">
          <cell r="H374">
            <v>8.5</v>
          </cell>
          <cell r="M374">
            <v>7.5</v>
          </cell>
        </row>
        <row r="379">
          <cell r="H379">
            <v>6</v>
          </cell>
          <cell r="AQ379">
            <v>4.5</v>
          </cell>
        </row>
        <row r="383">
          <cell r="R383">
            <v>6</v>
          </cell>
          <cell r="AQ383">
            <v>7.25</v>
          </cell>
        </row>
        <row r="384">
          <cell r="H384">
            <v>8.5</v>
          </cell>
        </row>
        <row r="402">
          <cell r="W402">
            <v>7</v>
          </cell>
          <cell r="AL402">
            <v>7</v>
          </cell>
        </row>
        <row r="411">
          <cell r="H411">
            <v>6.25</v>
          </cell>
          <cell r="M411">
            <v>3.5</v>
          </cell>
        </row>
        <row r="412">
          <cell r="M412">
            <v>9</v>
          </cell>
          <cell r="AQ412">
            <v>7.25</v>
          </cell>
        </row>
        <row r="417">
          <cell r="H417">
            <v>6</v>
          </cell>
          <cell r="AQ417">
            <v>5.75</v>
          </cell>
        </row>
        <row r="424">
          <cell r="AB424">
            <v>7.75</v>
          </cell>
          <cell r="AL424">
            <v>3.5</v>
          </cell>
        </row>
        <row r="429">
          <cell r="H429">
            <v>8</v>
          </cell>
          <cell r="R429">
            <v>7</v>
          </cell>
        </row>
        <row r="440">
          <cell r="R440">
            <v>8</v>
          </cell>
        </row>
        <row r="441">
          <cell r="AQ441">
            <v>8</v>
          </cell>
        </row>
        <row r="445">
          <cell r="H445">
            <v>1</v>
          </cell>
          <cell r="R445">
            <v>3</v>
          </cell>
        </row>
        <row r="464">
          <cell r="W464">
            <v>7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2011-10 BASE"/>
      <sheetName val="محضر المدولات النهائي"/>
      <sheetName val="ديون السنة الأولى 10-11"/>
      <sheetName val="محضر المعيدين 10-11"/>
      <sheetName val="ديون السنة الأولى للمعيدين 10-1"/>
    </sheetNames>
    <sheetDataSet>
      <sheetData sheetId="0">
        <row r="10">
          <cell r="H10">
            <v>10</v>
          </cell>
          <cell r="M10">
            <v>10</v>
          </cell>
          <cell r="R10">
            <v>10</v>
          </cell>
          <cell r="W10">
            <v>10</v>
          </cell>
          <cell r="AB10">
            <v>10</v>
          </cell>
          <cell r="AG10">
            <v>10</v>
          </cell>
          <cell r="AL10">
            <v>10</v>
          </cell>
          <cell r="AQ10">
            <v>8</v>
          </cell>
        </row>
        <row r="11">
          <cell r="H11">
            <v>10</v>
          </cell>
          <cell r="M11">
            <v>10.5</v>
          </cell>
          <cell r="R11">
            <v>10</v>
          </cell>
          <cell r="W11">
            <v>10</v>
          </cell>
          <cell r="AB11">
            <v>10</v>
          </cell>
          <cell r="AG11">
            <v>8</v>
          </cell>
          <cell r="AL11">
            <v>10</v>
          </cell>
          <cell r="AQ11">
            <v>9</v>
          </cell>
        </row>
        <row r="12">
          <cell r="H12">
            <v>10</v>
          </cell>
          <cell r="M12">
            <v>11</v>
          </cell>
          <cell r="R12">
            <v>12</v>
          </cell>
          <cell r="W12">
            <v>11</v>
          </cell>
          <cell r="AB12">
            <v>10</v>
          </cell>
          <cell r="AG12">
            <v>10.5</v>
          </cell>
          <cell r="AL12">
            <v>10</v>
          </cell>
          <cell r="AQ12">
            <v>11</v>
          </cell>
        </row>
        <row r="13">
          <cell r="H13">
            <v>10</v>
          </cell>
          <cell r="M13">
            <v>10.5</v>
          </cell>
          <cell r="R13">
            <v>10.5</v>
          </cell>
          <cell r="W13">
            <v>13.5</v>
          </cell>
          <cell r="AB13">
            <v>13</v>
          </cell>
          <cell r="AG13">
            <v>12.5</v>
          </cell>
          <cell r="AL13">
            <v>10</v>
          </cell>
          <cell r="AQ13">
            <v>11.25</v>
          </cell>
        </row>
        <row r="14">
          <cell r="H14">
            <v>7.5</v>
          </cell>
          <cell r="M14">
            <v>11</v>
          </cell>
          <cell r="R14">
            <v>10</v>
          </cell>
          <cell r="W14">
            <v>8.75</v>
          </cell>
          <cell r="AB14">
            <v>10</v>
          </cell>
          <cell r="AG14">
            <v>10</v>
          </cell>
          <cell r="AL14">
            <v>10</v>
          </cell>
          <cell r="AQ14">
            <v>10.25</v>
          </cell>
        </row>
        <row r="15">
          <cell r="H15">
            <v>10</v>
          </cell>
          <cell r="M15">
            <v>10</v>
          </cell>
          <cell r="R15">
            <v>10.5</v>
          </cell>
          <cell r="W15">
            <v>10.5</v>
          </cell>
          <cell r="AB15">
            <v>10</v>
          </cell>
          <cell r="AG15">
            <v>10</v>
          </cell>
          <cell r="AL15">
            <v>10</v>
          </cell>
          <cell r="AQ15">
            <v>10</v>
          </cell>
        </row>
        <row r="16">
          <cell r="H16">
            <v>8</v>
          </cell>
          <cell r="M16">
            <v>10</v>
          </cell>
          <cell r="R16">
            <v>7.25</v>
          </cell>
          <cell r="W16">
            <v>11</v>
          </cell>
          <cell r="AB16">
            <v>10</v>
          </cell>
          <cell r="AG16">
            <v>10.5</v>
          </cell>
          <cell r="AL16">
            <v>10</v>
          </cell>
          <cell r="AQ16">
            <v>11</v>
          </cell>
        </row>
        <row r="17">
          <cell r="H17">
            <v>5</v>
          </cell>
          <cell r="M17">
            <v>10.5</v>
          </cell>
          <cell r="R17">
            <v>12</v>
          </cell>
          <cell r="W17">
            <v>7</v>
          </cell>
          <cell r="AB17">
            <v>10</v>
          </cell>
          <cell r="AG17">
            <v>10</v>
          </cell>
          <cell r="AL17">
            <v>10</v>
          </cell>
          <cell r="AQ17">
            <v>10.25</v>
          </cell>
        </row>
        <row r="18">
          <cell r="H18">
            <v>10</v>
          </cell>
          <cell r="M18">
            <v>0</v>
          </cell>
          <cell r="R18">
            <v>0</v>
          </cell>
          <cell r="W18">
            <v>8</v>
          </cell>
          <cell r="AB18">
            <v>0</v>
          </cell>
          <cell r="AG18">
            <v>8</v>
          </cell>
          <cell r="AL18">
            <v>0</v>
          </cell>
          <cell r="AQ18">
            <v>0</v>
          </cell>
        </row>
        <row r="19">
          <cell r="H19">
            <v>11</v>
          </cell>
          <cell r="M19">
            <v>10.75</v>
          </cell>
          <cell r="R19">
            <v>10.5</v>
          </cell>
          <cell r="W19">
            <v>10</v>
          </cell>
          <cell r="AB19">
            <v>10</v>
          </cell>
          <cell r="AG19">
            <v>10</v>
          </cell>
          <cell r="AL19">
            <v>10</v>
          </cell>
          <cell r="AQ19">
            <v>10</v>
          </cell>
        </row>
        <row r="20">
          <cell r="H20">
            <v>10.75</v>
          </cell>
          <cell r="M20">
            <v>10</v>
          </cell>
          <cell r="R20">
            <v>10</v>
          </cell>
          <cell r="W20">
            <v>10</v>
          </cell>
          <cell r="AB20">
            <v>12</v>
          </cell>
          <cell r="AG20">
            <v>10.25</v>
          </cell>
          <cell r="AL20">
            <v>10</v>
          </cell>
          <cell r="AQ20">
            <v>10</v>
          </cell>
        </row>
        <row r="21">
          <cell r="H21">
            <v>10.25</v>
          </cell>
          <cell r="M21">
            <v>10.75</v>
          </cell>
          <cell r="R21">
            <v>14.25</v>
          </cell>
          <cell r="W21">
            <v>12</v>
          </cell>
          <cell r="AB21">
            <v>10</v>
          </cell>
          <cell r="AG21">
            <v>12.25</v>
          </cell>
          <cell r="AL21">
            <v>10</v>
          </cell>
          <cell r="AQ21">
            <v>13.25</v>
          </cell>
        </row>
        <row r="22">
          <cell r="H22">
            <v>10</v>
          </cell>
          <cell r="M22">
            <v>10.5</v>
          </cell>
          <cell r="R22">
            <v>10</v>
          </cell>
          <cell r="W22">
            <v>10.5</v>
          </cell>
          <cell r="AB22">
            <v>10</v>
          </cell>
          <cell r="AG22">
            <v>6.5</v>
          </cell>
          <cell r="AL22">
            <v>10</v>
          </cell>
          <cell r="AQ22">
            <v>8</v>
          </cell>
        </row>
        <row r="23">
          <cell r="H23">
            <v>10</v>
          </cell>
          <cell r="M23">
            <v>11.5</v>
          </cell>
          <cell r="R23">
            <v>14.75</v>
          </cell>
          <cell r="W23">
            <v>9.5</v>
          </cell>
          <cell r="AB23">
            <v>10</v>
          </cell>
          <cell r="AG23">
            <v>10</v>
          </cell>
          <cell r="AL23">
            <v>10</v>
          </cell>
          <cell r="AQ23">
            <v>10</v>
          </cell>
        </row>
        <row r="24">
          <cell r="H24">
            <v>10</v>
          </cell>
          <cell r="M24">
            <v>10</v>
          </cell>
          <cell r="R24">
            <v>10</v>
          </cell>
          <cell r="W24">
            <v>10</v>
          </cell>
          <cell r="AB24">
            <v>10</v>
          </cell>
          <cell r="AG24">
            <v>10.5</v>
          </cell>
          <cell r="AL24">
            <v>10</v>
          </cell>
          <cell r="AQ24">
            <v>9</v>
          </cell>
        </row>
        <row r="25">
          <cell r="H25">
            <v>7.5</v>
          </cell>
          <cell r="M25">
            <v>11.25</v>
          </cell>
          <cell r="R25">
            <v>11.5</v>
          </cell>
          <cell r="W25">
            <v>11</v>
          </cell>
          <cell r="AB25">
            <v>10.5</v>
          </cell>
          <cell r="AG25">
            <v>11.5</v>
          </cell>
          <cell r="AL25">
            <v>10</v>
          </cell>
          <cell r="AQ25">
            <v>11.25</v>
          </cell>
        </row>
        <row r="26">
          <cell r="H26">
            <v>10</v>
          </cell>
          <cell r="M26">
            <v>11.25</v>
          </cell>
          <cell r="R26">
            <v>12</v>
          </cell>
          <cell r="W26">
            <v>10</v>
          </cell>
          <cell r="AB26">
            <v>11.5</v>
          </cell>
          <cell r="AG26">
            <v>11.5</v>
          </cell>
          <cell r="AL26">
            <v>10</v>
          </cell>
          <cell r="AQ26">
            <v>10.75</v>
          </cell>
        </row>
        <row r="27">
          <cell r="H27">
            <v>10</v>
          </cell>
          <cell r="M27">
            <v>10</v>
          </cell>
          <cell r="R27">
            <v>12.5</v>
          </cell>
          <cell r="W27">
            <v>8.5</v>
          </cell>
          <cell r="AB27">
            <v>10</v>
          </cell>
          <cell r="AG27">
            <v>7.75</v>
          </cell>
          <cell r="AL27">
            <v>10</v>
          </cell>
          <cell r="AQ27">
            <v>10.5</v>
          </cell>
        </row>
        <row r="28">
          <cell r="H28">
            <v>10</v>
          </cell>
          <cell r="M28">
            <v>11</v>
          </cell>
          <cell r="R28">
            <v>13</v>
          </cell>
          <cell r="W28">
            <v>13.25</v>
          </cell>
          <cell r="AB28">
            <v>10.5</v>
          </cell>
          <cell r="AG28">
            <v>10</v>
          </cell>
          <cell r="AL28">
            <v>10</v>
          </cell>
          <cell r="AQ28">
            <v>12.25</v>
          </cell>
        </row>
        <row r="29">
          <cell r="H29">
            <v>11.5</v>
          </cell>
          <cell r="M29">
            <v>10</v>
          </cell>
          <cell r="R29">
            <v>10.25</v>
          </cell>
          <cell r="W29">
            <v>10.5</v>
          </cell>
          <cell r="AB29">
            <v>10.5</v>
          </cell>
          <cell r="AG29">
            <v>10</v>
          </cell>
          <cell r="AL29">
            <v>10</v>
          </cell>
          <cell r="AQ29">
            <v>10</v>
          </cell>
        </row>
        <row r="30">
          <cell r="H30">
            <v>11.75</v>
          </cell>
          <cell r="M30">
            <v>10.5</v>
          </cell>
          <cell r="R30">
            <v>12.25</v>
          </cell>
          <cell r="W30">
            <v>10</v>
          </cell>
          <cell r="AB30">
            <v>12.5</v>
          </cell>
          <cell r="AG30">
            <v>10.5</v>
          </cell>
          <cell r="AL30">
            <v>10</v>
          </cell>
          <cell r="AQ30">
            <v>10.75</v>
          </cell>
        </row>
        <row r="31">
          <cell r="H31">
            <v>10.5</v>
          </cell>
          <cell r="M31">
            <v>11</v>
          </cell>
          <cell r="R31">
            <v>11.5</v>
          </cell>
          <cell r="W31">
            <v>15</v>
          </cell>
          <cell r="AB31">
            <v>10.5</v>
          </cell>
          <cell r="AG31">
            <v>10.25</v>
          </cell>
          <cell r="AL31">
            <v>10</v>
          </cell>
          <cell r="AQ31">
            <v>10.25</v>
          </cell>
        </row>
        <row r="32">
          <cell r="H32">
            <v>5</v>
          </cell>
          <cell r="M32">
            <v>6.75</v>
          </cell>
          <cell r="R32">
            <v>5.5</v>
          </cell>
          <cell r="W32">
            <v>7</v>
          </cell>
          <cell r="AB32">
            <v>10.5</v>
          </cell>
          <cell r="AG32">
            <v>8</v>
          </cell>
          <cell r="AL32">
            <v>10</v>
          </cell>
          <cell r="AQ32">
            <v>8.5</v>
          </cell>
        </row>
        <row r="33">
          <cell r="H33">
            <v>10</v>
          </cell>
          <cell r="M33">
            <v>10.5</v>
          </cell>
          <cell r="R33">
            <v>11.5</v>
          </cell>
          <cell r="W33">
            <v>10</v>
          </cell>
          <cell r="AB33">
            <v>10</v>
          </cell>
          <cell r="AG33">
            <v>10</v>
          </cell>
          <cell r="AL33">
            <v>10</v>
          </cell>
          <cell r="AQ33">
            <v>10.25</v>
          </cell>
        </row>
        <row r="34">
          <cell r="H34">
            <v>12</v>
          </cell>
          <cell r="M34">
            <v>10.25</v>
          </cell>
          <cell r="R34">
            <v>12</v>
          </cell>
          <cell r="W34">
            <v>11.5</v>
          </cell>
          <cell r="AB34">
            <v>12</v>
          </cell>
          <cell r="AG34">
            <v>11.25</v>
          </cell>
          <cell r="AL34">
            <v>10</v>
          </cell>
          <cell r="AQ34">
            <v>10</v>
          </cell>
        </row>
        <row r="35">
          <cell r="H35">
            <v>0</v>
          </cell>
          <cell r="M35">
            <v>0</v>
          </cell>
          <cell r="R35">
            <v>0</v>
          </cell>
          <cell r="W35">
            <v>0</v>
          </cell>
          <cell r="AB35">
            <v>0</v>
          </cell>
          <cell r="AG35">
            <v>0</v>
          </cell>
          <cell r="AL35">
            <v>0</v>
          </cell>
          <cell r="AQ35">
            <v>3.5</v>
          </cell>
        </row>
        <row r="36">
          <cell r="H36">
            <v>10</v>
          </cell>
          <cell r="M36">
            <v>10</v>
          </cell>
          <cell r="R36">
            <v>10</v>
          </cell>
          <cell r="W36">
            <v>10</v>
          </cell>
          <cell r="AB36">
            <v>10</v>
          </cell>
          <cell r="AG36">
            <v>10</v>
          </cell>
          <cell r="AL36">
            <v>10</v>
          </cell>
          <cell r="AQ36">
            <v>10.25</v>
          </cell>
        </row>
        <row r="37">
          <cell r="H37">
            <v>10</v>
          </cell>
          <cell r="M37">
            <v>10</v>
          </cell>
          <cell r="R37">
            <v>11</v>
          </cell>
          <cell r="W37">
            <v>10</v>
          </cell>
          <cell r="AB37">
            <v>10</v>
          </cell>
          <cell r="AG37">
            <v>10</v>
          </cell>
          <cell r="AL37">
            <v>10</v>
          </cell>
          <cell r="AQ37">
            <v>10.5</v>
          </cell>
        </row>
        <row r="38">
          <cell r="H38">
            <v>10</v>
          </cell>
          <cell r="M38">
            <v>10</v>
          </cell>
          <cell r="R38">
            <v>10.75</v>
          </cell>
          <cell r="W38">
            <v>10.5</v>
          </cell>
          <cell r="AB38">
            <v>10.5</v>
          </cell>
          <cell r="AG38">
            <v>10.25</v>
          </cell>
          <cell r="AL38">
            <v>10</v>
          </cell>
          <cell r="AQ38">
            <v>13.75</v>
          </cell>
        </row>
        <row r="39">
          <cell r="H39">
            <v>6.5</v>
          </cell>
          <cell r="M39">
            <v>10.75</v>
          </cell>
          <cell r="R39">
            <v>12.5</v>
          </cell>
          <cell r="W39">
            <v>10.75</v>
          </cell>
          <cell r="AB39">
            <v>12</v>
          </cell>
          <cell r="AG39">
            <v>11</v>
          </cell>
          <cell r="AL39">
            <v>10</v>
          </cell>
          <cell r="AQ39">
            <v>8</v>
          </cell>
        </row>
        <row r="40">
          <cell r="H40">
            <v>10</v>
          </cell>
          <cell r="M40">
            <v>9.75</v>
          </cell>
          <cell r="R40">
            <v>10.5</v>
          </cell>
          <cell r="W40">
            <v>10</v>
          </cell>
          <cell r="AB40">
            <v>10</v>
          </cell>
          <cell r="AG40">
            <v>10</v>
          </cell>
          <cell r="AL40">
            <v>10</v>
          </cell>
          <cell r="AQ40">
            <v>8.5</v>
          </cell>
        </row>
        <row r="41">
          <cell r="H41">
            <v>10</v>
          </cell>
          <cell r="M41">
            <v>13</v>
          </cell>
          <cell r="R41">
            <v>13.5</v>
          </cell>
          <cell r="W41">
            <v>10</v>
          </cell>
          <cell r="AB41">
            <v>11</v>
          </cell>
          <cell r="AG41">
            <v>10</v>
          </cell>
          <cell r="AL41">
            <v>10</v>
          </cell>
          <cell r="AQ41">
            <v>11</v>
          </cell>
        </row>
        <row r="42">
          <cell r="H42">
            <v>10</v>
          </cell>
          <cell r="M42">
            <v>10.75</v>
          </cell>
          <cell r="R42">
            <v>13</v>
          </cell>
          <cell r="W42">
            <v>11</v>
          </cell>
          <cell r="AB42">
            <v>12</v>
          </cell>
          <cell r="AG42">
            <v>11</v>
          </cell>
          <cell r="AL42">
            <v>10</v>
          </cell>
          <cell r="AQ42">
            <v>9.5</v>
          </cell>
        </row>
        <row r="43">
          <cell r="H43">
            <v>7.75</v>
          </cell>
          <cell r="M43">
            <v>10</v>
          </cell>
          <cell r="R43">
            <v>11</v>
          </cell>
          <cell r="W43">
            <v>10</v>
          </cell>
          <cell r="AB43">
            <v>10</v>
          </cell>
          <cell r="AG43">
            <v>8</v>
          </cell>
          <cell r="AL43">
            <v>10</v>
          </cell>
          <cell r="AQ43">
            <v>11</v>
          </cell>
        </row>
        <row r="44">
          <cell r="H44">
            <v>10</v>
          </cell>
          <cell r="M44">
            <v>10</v>
          </cell>
          <cell r="R44">
            <v>12</v>
          </cell>
          <cell r="W44">
            <v>11</v>
          </cell>
          <cell r="AB44">
            <v>11.5</v>
          </cell>
          <cell r="AG44">
            <v>8</v>
          </cell>
          <cell r="AL44">
            <v>10</v>
          </cell>
          <cell r="AQ44">
            <v>10.25</v>
          </cell>
        </row>
        <row r="45">
          <cell r="H45">
            <v>10.125</v>
          </cell>
          <cell r="M45">
            <v>11.25</v>
          </cell>
          <cell r="R45">
            <v>10</v>
          </cell>
          <cell r="W45">
            <v>10.25</v>
          </cell>
          <cell r="AB45">
            <v>10</v>
          </cell>
          <cell r="AG45">
            <v>10.75</v>
          </cell>
          <cell r="AL45">
            <v>10</v>
          </cell>
          <cell r="AQ45">
            <v>10</v>
          </cell>
        </row>
        <row r="46">
          <cell r="H46">
            <v>10.25</v>
          </cell>
          <cell r="M46">
            <v>10</v>
          </cell>
          <cell r="R46">
            <v>12</v>
          </cell>
          <cell r="W46">
            <v>10</v>
          </cell>
          <cell r="AB46">
            <v>10</v>
          </cell>
          <cell r="AG46">
            <v>11</v>
          </cell>
          <cell r="AL46">
            <v>10</v>
          </cell>
          <cell r="AQ46">
            <v>10.25</v>
          </cell>
        </row>
        <row r="47">
          <cell r="H47">
            <v>10</v>
          </cell>
          <cell r="M47">
            <v>11</v>
          </cell>
          <cell r="R47">
            <v>10</v>
          </cell>
          <cell r="W47">
            <v>10</v>
          </cell>
          <cell r="AB47">
            <v>10</v>
          </cell>
          <cell r="AG47">
            <v>10.25</v>
          </cell>
          <cell r="AL47">
            <v>10</v>
          </cell>
          <cell r="AQ47">
            <v>10.5</v>
          </cell>
        </row>
        <row r="48">
          <cell r="H48">
            <v>10</v>
          </cell>
          <cell r="M48">
            <v>11</v>
          </cell>
          <cell r="R48">
            <v>11</v>
          </cell>
          <cell r="W48">
            <v>11</v>
          </cell>
          <cell r="AB48">
            <v>10</v>
          </cell>
          <cell r="AG48">
            <v>11</v>
          </cell>
          <cell r="AL48">
            <v>10</v>
          </cell>
          <cell r="AQ48">
            <v>11.75</v>
          </cell>
        </row>
        <row r="49">
          <cell r="H49">
            <v>10</v>
          </cell>
          <cell r="M49">
            <v>10</v>
          </cell>
          <cell r="R49">
            <v>10.5</v>
          </cell>
          <cell r="W49">
            <v>10</v>
          </cell>
          <cell r="AB49">
            <v>10</v>
          </cell>
          <cell r="AG49">
            <v>11</v>
          </cell>
          <cell r="AL49">
            <v>10</v>
          </cell>
          <cell r="AQ49">
            <v>10.25</v>
          </cell>
        </row>
        <row r="50">
          <cell r="H50">
            <v>10</v>
          </cell>
          <cell r="M50">
            <v>11</v>
          </cell>
          <cell r="R50">
            <v>15.5</v>
          </cell>
          <cell r="W50">
            <v>11</v>
          </cell>
          <cell r="AB50">
            <v>10</v>
          </cell>
          <cell r="AG50">
            <v>10.5</v>
          </cell>
          <cell r="AL50">
            <v>10</v>
          </cell>
          <cell r="AQ50">
            <v>9</v>
          </cell>
        </row>
        <row r="51">
          <cell r="H51">
            <v>10</v>
          </cell>
          <cell r="M51">
            <v>10.5</v>
          </cell>
          <cell r="R51">
            <v>7.25</v>
          </cell>
          <cell r="W51">
            <v>10.5</v>
          </cell>
          <cell r="AB51">
            <v>10</v>
          </cell>
          <cell r="AG51">
            <v>9</v>
          </cell>
          <cell r="AL51">
            <v>10</v>
          </cell>
          <cell r="AQ51">
            <v>10</v>
          </cell>
        </row>
        <row r="52">
          <cell r="H52">
            <v>10</v>
          </cell>
          <cell r="M52">
            <v>10.5</v>
          </cell>
          <cell r="R52">
            <v>10</v>
          </cell>
          <cell r="W52">
            <v>9</v>
          </cell>
          <cell r="AB52">
            <v>10</v>
          </cell>
          <cell r="AG52">
            <v>10</v>
          </cell>
          <cell r="AL52">
            <v>10</v>
          </cell>
          <cell r="AQ52">
            <v>10</v>
          </cell>
        </row>
        <row r="53">
          <cell r="H53">
            <v>10</v>
          </cell>
          <cell r="M53">
            <v>10.5</v>
          </cell>
          <cell r="R53">
            <v>10</v>
          </cell>
          <cell r="W53">
            <v>10.5</v>
          </cell>
          <cell r="AB53">
            <v>10</v>
          </cell>
          <cell r="AG53">
            <v>10</v>
          </cell>
          <cell r="AL53">
            <v>10</v>
          </cell>
          <cell r="AQ53">
            <v>10</v>
          </cell>
        </row>
        <row r="54">
          <cell r="H54">
            <v>10</v>
          </cell>
          <cell r="M54">
            <v>10</v>
          </cell>
          <cell r="R54">
            <v>3.25</v>
          </cell>
          <cell r="W54">
            <v>1</v>
          </cell>
          <cell r="AB54">
            <v>6.5</v>
          </cell>
          <cell r="AG54">
            <v>10</v>
          </cell>
          <cell r="AL54">
            <v>10</v>
          </cell>
          <cell r="AQ54">
            <v>7.5</v>
          </cell>
        </row>
        <row r="55">
          <cell r="H55">
            <v>10</v>
          </cell>
          <cell r="M55">
            <v>10.5</v>
          </cell>
          <cell r="R55">
            <v>12</v>
          </cell>
          <cell r="W55">
            <v>10</v>
          </cell>
          <cell r="AB55">
            <v>10.5</v>
          </cell>
          <cell r="AG55">
            <v>11</v>
          </cell>
          <cell r="AL55">
            <v>10</v>
          </cell>
          <cell r="AQ55">
            <v>10.5</v>
          </cell>
        </row>
        <row r="56">
          <cell r="H56">
            <v>10</v>
          </cell>
          <cell r="M56">
            <v>6</v>
          </cell>
          <cell r="R56">
            <v>10</v>
          </cell>
          <cell r="W56">
            <v>6</v>
          </cell>
          <cell r="AB56">
            <v>10</v>
          </cell>
          <cell r="AG56">
            <v>5.5</v>
          </cell>
          <cell r="AL56">
            <v>10</v>
          </cell>
          <cell r="AQ56">
            <v>10</v>
          </cell>
        </row>
        <row r="57">
          <cell r="H57">
            <v>8</v>
          </cell>
          <cell r="M57">
            <v>11</v>
          </cell>
          <cell r="R57">
            <v>11</v>
          </cell>
          <cell r="W57">
            <v>10.5</v>
          </cell>
          <cell r="AB57">
            <v>11</v>
          </cell>
          <cell r="AG57">
            <v>10</v>
          </cell>
          <cell r="AL57">
            <v>10</v>
          </cell>
          <cell r="AQ57">
            <v>10</v>
          </cell>
        </row>
        <row r="58">
          <cell r="H58">
            <v>8</v>
          </cell>
          <cell r="M58">
            <v>11</v>
          </cell>
          <cell r="R58">
            <v>9.25</v>
          </cell>
          <cell r="W58">
            <v>8</v>
          </cell>
          <cell r="AB58">
            <v>10</v>
          </cell>
          <cell r="AG58">
            <v>10.75</v>
          </cell>
          <cell r="AL58">
            <v>10</v>
          </cell>
          <cell r="AQ58">
            <v>11.25</v>
          </cell>
        </row>
        <row r="59">
          <cell r="H59">
            <v>10</v>
          </cell>
          <cell r="M59">
            <v>10.5</v>
          </cell>
          <cell r="R59">
            <v>8.5</v>
          </cell>
          <cell r="W59">
            <v>10</v>
          </cell>
          <cell r="AB59">
            <v>10.5</v>
          </cell>
          <cell r="AG59">
            <v>11</v>
          </cell>
          <cell r="AL59">
            <v>10</v>
          </cell>
          <cell r="AQ59">
            <v>9.25</v>
          </cell>
        </row>
        <row r="60">
          <cell r="H60">
            <v>7</v>
          </cell>
          <cell r="M60">
            <v>10.5</v>
          </cell>
          <cell r="R60">
            <v>10</v>
          </cell>
          <cell r="W60">
            <v>10</v>
          </cell>
          <cell r="AB60">
            <v>10</v>
          </cell>
          <cell r="AG60">
            <v>11.5</v>
          </cell>
          <cell r="AL60">
            <v>10</v>
          </cell>
          <cell r="AQ60">
            <v>9.75</v>
          </cell>
        </row>
        <row r="61">
          <cell r="H61">
            <v>10</v>
          </cell>
          <cell r="M61">
            <v>10</v>
          </cell>
          <cell r="R61">
            <v>13.5</v>
          </cell>
          <cell r="W61">
            <v>10</v>
          </cell>
          <cell r="AB61">
            <v>10</v>
          </cell>
          <cell r="AG61">
            <v>10</v>
          </cell>
          <cell r="AL61">
            <v>10</v>
          </cell>
          <cell r="AQ61">
            <v>9</v>
          </cell>
        </row>
        <row r="62">
          <cell r="H62">
            <v>6.5</v>
          </cell>
          <cell r="M62">
            <v>10.5</v>
          </cell>
          <cell r="R62">
            <v>12</v>
          </cell>
          <cell r="W62">
            <v>8</v>
          </cell>
          <cell r="AB62">
            <v>5</v>
          </cell>
          <cell r="AG62">
            <v>8</v>
          </cell>
          <cell r="AL62">
            <v>10</v>
          </cell>
          <cell r="AQ62">
            <v>10</v>
          </cell>
        </row>
        <row r="63">
          <cell r="H63">
            <v>10.5</v>
          </cell>
          <cell r="M63">
            <v>10.5</v>
          </cell>
          <cell r="R63">
            <v>12</v>
          </cell>
          <cell r="W63">
            <v>12</v>
          </cell>
          <cell r="AB63">
            <v>12</v>
          </cell>
          <cell r="AG63">
            <v>10</v>
          </cell>
          <cell r="AL63">
            <v>10</v>
          </cell>
          <cell r="AQ63">
            <v>9</v>
          </cell>
        </row>
        <row r="64">
          <cell r="H64">
            <v>2.75</v>
          </cell>
          <cell r="M64">
            <v>0</v>
          </cell>
          <cell r="R64">
            <v>0</v>
          </cell>
          <cell r="W64">
            <v>3.5</v>
          </cell>
          <cell r="AB64">
            <v>0</v>
          </cell>
          <cell r="AG64">
            <v>3.5</v>
          </cell>
          <cell r="AL64">
            <v>0</v>
          </cell>
          <cell r="AQ64">
            <v>3.5</v>
          </cell>
        </row>
        <row r="65">
          <cell r="H65">
            <v>10</v>
          </cell>
          <cell r="M65">
            <v>10</v>
          </cell>
          <cell r="R65">
            <v>11.5</v>
          </cell>
          <cell r="W65">
            <v>10</v>
          </cell>
          <cell r="AB65">
            <v>10</v>
          </cell>
          <cell r="AG65">
            <v>10.5</v>
          </cell>
          <cell r="AL65">
            <v>10</v>
          </cell>
          <cell r="AQ65">
            <v>9</v>
          </cell>
        </row>
        <row r="66">
          <cell r="H66">
            <v>2.5</v>
          </cell>
          <cell r="M66">
            <v>0</v>
          </cell>
          <cell r="R66">
            <v>0</v>
          </cell>
          <cell r="W66">
            <v>0</v>
          </cell>
          <cell r="AB66">
            <v>0</v>
          </cell>
          <cell r="AG66">
            <v>3.75</v>
          </cell>
          <cell r="AL66">
            <v>0</v>
          </cell>
          <cell r="AQ66">
            <v>0</v>
          </cell>
        </row>
        <row r="67">
          <cell r="H67">
            <v>10</v>
          </cell>
          <cell r="M67">
            <v>10</v>
          </cell>
          <cell r="R67">
            <v>7.25</v>
          </cell>
          <cell r="W67">
            <v>8.5</v>
          </cell>
          <cell r="AB67">
            <v>10</v>
          </cell>
          <cell r="AG67">
            <v>10</v>
          </cell>
          <cell r="AL67">
            <v>10</v>
          </cell>
          <cell r="AQ67">
            <v>10</v>
          </cell>
        </row>
        <row r="68">
          <cell r="H68">
            <v>6</v>
          </cell>
          <cell r="M68">
            <v>10</v>
          </cell>
          <cell r="R68">
            <v>0</v>
          </cell>
          <cell r="W68">
            <v>10</v>
          </cell>
          <cell r="AB68">
            <v>0</v>
          </cell>
          <cell r="AG68">
            <v>10</v>
          </cell>
          <cell r="AL68">
            <v>10</v>
          </cell>
          <cell r="AQ68">
            <v>0</v>
          </cell>
        </row>
        <row r="69">
          <cell r="H69">
            <v>10.75</v>
          </cell>
          <cell r="M69">
            <v>10.25</v>
          </cell>
          <cell r="R69">
            <v>10.25</v>
          </cell>
          <cell r="W69">
            <v>10</v>
          </cell>
          <cell r="AB69">
            <v>10.5</v>
          </cell>
          <cell r="AG69">
            <v>10.5</v>
          </cell>
          <cell r="AL69">
            <v>10</v>
          </cell>
          <cell r="AQ69">
            <v>10.5</v>
          </cell>
        </row>
        <row r="70">
          <cell r="H70">
            <v>2.5</v>
          </cell>
          <cell r="M70">
            <v>0</v>
          </cell>
          <cell r="R70">
            <v>0</v>
          </cell>
          <cell r="W70">
            <v>1.5</v>
          </cell>
          <cell r="AB70">
            <v>0</v>
          </cell>
          <cell r="AG70">
            <v>5</v>
          </cell>
          <cell r="AL70">
            <v>0</v>
          </cell>
          <cell r="AQ70">
            <v>3.5</v>
          </cell>
        </row>
        <row r="71">
          <cell r="H71">
            <v>10</v>
          </cell>
          <cell r="M71">
            <v>10.5</v>
          </cell>
          <cell r="R71">
            <v>14</v>
          </cell>
          <cell r="W71">
            <v>10</v>
          </cell>
          <cell r="AB71">
            <v>10</v>
          </cell>
          <cell r="AG71">
            <v>10.5</v>
          </cell>
          <cell r="AL71">
            <v>10</v>
          </cell>
          <cell r="AQ71">
            <v>10.5</v>
          </cell>
        </row>
        <row r="72">
          <cell r="H72">
            <v>10</v>
          </cell>
          <cell r="M72">
            <v>11.25</v>
          </cell>
          <cell r="R72">
            <v>12.5</v>
          </cell>
          <cell r="W72">
            <v>10.5</v>
          </cell>
          <cell r="AB72">
            <v>13.25</v>
          </cell>
          <cell r="AG72">
            <v>12</v>
          </cell>
          <cell r="AL72">
            <v>10</v>
          </cell>
          <cell r="AQ72">
            <v>10</v>
          </cell>
        </row>
        <row r="73">
          <cell r="H73">
            <v>10</v>
          </cell>
          <cell r="M73">
            <v>10.5</v>
          </cell>
          <cell r="R73">
            <v>13.5</v>
          </cell>
          <cell r="W73">
            <v>7.5</v>
          </cell>
          <cell r="AB73">
            <v>10.5</v>
          </cell>
          <cell r="AG73">
            <v>10</v>
          </cell>
          <cell r="AL73">
            <v>10</v>
          </cell>
          <cell r="AQ73">
            <v>10</v>
          </cell>
        </row>
        <row r="74">
          <cell r="H74">
            <v>10</v>
          </cell>
          <cell r="M74">
            <v>11.25</v>
          </cell>
          <cell r="R74">
            <v>12</v>
          </cell>
          <cell r="W74">
            <v>7</v>
          </cell>
          <cell r="AB74">
            <v>11</v>
          </cell>
          <cell r="AG74">
            <v>12</v>
          </cell>
          <cell r="AL74">
            <v>10</v>
          </cell>
          <cell r="AQ74">
            <v>10</v>
          </cell>
        </row>
        <row r="75">
          <cell r="H75">
            <v>10</v>
          </cell>
          <cell r="M75">
            <v>11</v>
          </cell>
          <cell r="R75">
            <v>10</v>
          </cell>
          <cell r="W75">
            <v>10</v>
          </cell>
          <cell r="AB75">
            <v>10</v>
          </cell>
          <cell r="AG75">
            <v>10.5</v>
          </cell>
          <cell r="AL75">
            <v>10</v>
          </cell>
          <cell r="AQ75">
            <v>11</v>
          </cell>
        </row>
        <row r="76">
          <cell r="H76">
            <v>7</v>
          </cell>
          <cell r="M76">
            <v>10.5</v>
          </cell>
          <cell r="R76">
            <v>10</v>
          </cell>
          <cell r="W76">
            <v>10</v>
          </cell>
          <cell r="AB76">
            <v>10</v>
          </cell>
          <cell r="AG76">
            <v>10</v>
          </cell>
          <cell r="AL76">
            <v>10</v>
          </cell>
          <cell r="AQ76">
            <v>10.75</v>
          </cell>
        </row>
        <row r="77">
          <cell r="H77">
            <v>8</v>
          </cell>
          <cell r="M77">
            <v>10.5</v>
          </cell>
          <cell r="R77">
            <v>5</v>
          </cell>
          <cell r="W77">
            <v>10</v>
          </cell>
          <cell r="AB77">
            <v>10</v>
          </cell>
          <cell r="AG77">
            <v>11</v>
          </cell>
          <cell r="AL77">
            <v>10</v>
          </cell>
          <cell r="AQ77">
            <v>10.25</v>
          </cell>
        </row>
        <row r="78">
          <cell r="H78">
            <v>10</v>
          </cell>
          <cell r="M78">
            <v>10.5</v>
          </cell>
          <cell r="R78">
            <v>10</v>
          </cell>
          <cell r="W78">
            <v>10</v>
          </cell>
          <cell r="AB78">
            <v>10</v>
          </cell>
          <cell r="AG78">
            <v>10</v>
          </cell>
          <cell r="AL78">
            <v>10</v>
          </cell>
          <cell r="AQ78">
            <v>8</v>
          </cell>
        </row>
        <row r="79">
          <cell r="H79">
            <v>7.25</v>
          </cell>
          <cell r="M79">
            <v>11</v>
          </cell>
          <cell r="R79">
            <v>11</v>
          </cell>
          <cell r="W79">
            <v>11.5</v>
          </cell>
          <cell r="AB79">
            <v>11</v>
          </cell>
          <cell r="AG79">
            <v>11.25</v>
          </cell>
          <cell r="AL79">
            <v>10</v>
          </cell>
          <cell r="AQ79">
            <v>11</v>
          </cell>
        </row>
        <row r="80">
          <cell r="H80">
            <v>8</v>
          </cell>
          <cell r="M80">
            <v>10.25</v>
          </cell>
          <cell r="R80">
            <v>10</v>
          </cell>
          <cell r="W80">
            <v>10</v>
          </cell>
          <cell r="AB80">
            <v>10</v>
          </cell>
          <cell r="AG80">
            <v>11</v>
          </cell>
          <cell r="AL80">
            <v>10</v>
          </cell>
          <cell r="AQ80">
            <v>10.25</v>
          </cell>
        </row>
        <row r="81">
          <cell r="H81">
            <v>10</v>
          </cell>
          <cell r="M81">
            <v>10</v>
          </cell>
          <cell r="R81">
            <v>10</v>
          </cell>
          <cell r="W81">
            <v>10</v>
          </cell>
          <cell r="AB81">
            <v>10</v>
          </cell>
          <cell r="AG81">
            <v>10</v>
          </cell>
          <cell r="AL81">
            <v>10</v>
          </cell>
          <cell r="AQ81">
            <v>10</v>
          </cell>
        </row>
        <row r="82">
          <cell r="H82">
            <v>5</v>
          </cell>
          <cell r="M82">
            <v>10.5</v>
          </cell>
          <cell r="R82">
            <v>5</v>
          </cell>
          <cell r="W82">
            <v>8</v>
          </cell>
          <cell r="AB82">
            <v>5</v>
          </cell>
          <cell r="AG82">
            <v>10</v>
          </cell>
          <cell r="AL82">
            <v>10</v>
          </cell>
          <cell r="AQ82">
            <v>9.25</v>
          </cell>
        </row>
        <row r="83">
          <cell r="H83">
            <v>10</v>
          </cell>
          <cell r="M83">
            <v>10</v>
          </cell>
          <cell r="R83">
            <v>10</v>
          </cell>
          <cell r="W83">
            <v>10</v>
          </cell>
          <cell r="AB83">
            <v>10</v>
          </cell>
          <cell r="AG83">
            <v>10</v>
          </cell>
          <cell r="AL83">
            <v>10</v>
          </cell>
          <cell r="AQ83">
            <v>10.75</v>
          </cell>
        </row>
        <row r="84">
          <cell r="H84">
            <v>10</v>
          </cell>
          <cell r="M84">
            <v>10</v>
          </cell>
          <cell r="R84">
            <v>10</v>
          </cell>
          <cell r="W84">
            <v>10</v>
          </cell>
          <cell r="AB84">
            <v>10</v>
          </cell>
          <cell r="AG84">
            <v>8</v>
          </cell>
          <cell r="AL84">
            <v>10</v>
          </cell>
          <cell r="AQ84">
            <v>10</v>
          </cell>
        </row>
        <row r="85">
          <cell r="H85">
            <v>8.75</v>
          </cell>
          <cell r="M85">
            <v>10</v>
          </cell>
          <cell r="R85">
            <v>11</v>
          </cell>
          <cell r="W85">
            <v>7</v>
          </cell>
          <cell r="AB85">
            <v>10</v>
          </cell>
          <cell r="AG85">
            <v>8</v>
          </cell>
          <cell r="AL85">
            <v>10</v>
          </cell>
          <cell r="AQ85">
            <v>7.25</v>
          </cell>
        </row>
        <row r="86">
          <cell r="H86">
            <v>10</v>
          </cell>
          <cell r="M86">
            <v>10</v>
          </cell>
          <cell r="R86">
            <v>10.75</v>
          </cell>
          <cell r="W86">
            <v>10</v>
          </cell>
          <cell r="AB86">
            <v>10</v>
          </cell>
          <cell r="AG86">
            <v>10</v>
          </cell>
          <cell r="AL86">
            <v>10</v>
          </cell>
          <cell r="AQ86">
            <v>10</v>
          </cell>
        </row>
        <row r="87">
          <cell r="H87">
            <v>6.75</v>
          </cell>
          <cell r="M87">
            <v>10.25</v>
          </cell>
          <cell r="R87">
            <v>10</v>
          </cell>
          <cell r="W87">
            <v>10</v>
          </cell>
          <cell r="AB87">
            <v>10</v>
          </cell>
          <cell r="AG87">
            <v>10</v>
          </cell>
          <cell r="AL87">
            <v>10</v>
          </cell>
          <cell r="AQ87">
            <v>10</v>
          </cell>
        </row>
        <row r="88">
          <cell r="H88">
            <v>10.25</v>
          </cell>
          <cell r="M88">
            <v>10.5</v>
          </cell>
          <cell r="R88">
            <v>9.75</v>
          </cell>
          <cell r="W88">
            <v>10</v>
          </cell>
          <cell r="AB88">
            <v>11.5</v>
          </cell>
          <cell r="AG88">
            <v>11.5</v>
          </cell>
          <cell r="AL88">
            <v>10</v>
          </cell>
          <cell r="AQ88">
            <v>11</v>
          </cell>
        </row>
        <row r="89">
          <cell r="H89">
            <v>10</v>
          </cell>
          <cell r="M89">
            <v>10.25</v>
          </cell>
          <cell r="R89">
            <v>10.75</v>
          </cell>
          <cell r="W89">
            <v>10</v>
          </cell>
          <cell r="AB89">
            <v>10.5</v>
          </cell>
          <cell r="AG89">
            <v>10.5</v>
          </cell>
          <cell r="AL89">
            <v>10</v>
          </cell>
          <cell r="AQ89">
            <v>10</v>
          </cell>
        </row>
        <row r="90">
          <cell r="H90">
            <v>6</v>
          </cell>
          <cell r="M90">
            <v>10</v>
          </cell>
          <cell r="R90">
            <v>10.5</v>
          </cell>
          <cell r="W90">
            <v>11</v>
          </cell>
          <cell r="AB90">
            <v>8</v>
          </cell>
          <cell r="AG90">
            <v>10</v>
          </cell>
          <cell r="AL90">
            <v>10</v>
          </cell>
          <cell r="AQ90">
            <v>10.25</v>
          </cell>
        </row>
        <row r="91">
          <cell r="H91">
            <v>2.5</v>
          </cell>
          <cell r="M91">
            <v>3.5</v>
          </cell>
          <cell r="R91">
            <v>0</v>
          </cell>
          <cell r="W91">
            <v>3</v>
          </cell>
          <cell r="AB91">
            <v>3</v>
          </cell>
          <cell r="AG91">
            <v>0</v>
          </cell>
          <cell r="AL91">
            <v>0</v>
          </cell>
          <cell r="AQ91">
            <v>7.25</v>
          </cell>
        </row>
        <row r="92">
          <cell r="H92">
            <v>10</v>
          </cell>
          <cell r="M92">
            <v>10</v>
          </cell>
          <cell r="R92">
            <v>10.25</v>
          </cell>
          <cell r="W92">
            <v>10</v>
          </cell>
          <cell r="AB92">
            <v>11</v>
          </cell>
          <cell r="AG92">
            <v>10.75</v>
          </cell>
          <cell r="AL92">
            <v>10</v>
          </cell>
          <cell r="AQ92">
            <v>11</v>
          </cell>
        </row>
        <row r="93">
          <cell r="H93">
            <v>10.125</v>
          </cell>
          <cell r="M93">
            <v>11</v>
          </cell>
          <cell r="R93">
            <v>12.5</v>
          </cell>
          <cell r="W93">
            <v>11.5</v>
          </cell>
          <cell r="AB93">
            <v>10</v>
          </cell>
          <cell r="AG93">
            <v>11</v>
          </cell>
          <cell r="AL93">
            <v>10</v>
          </cell>
          <cell r="AQ93">
            <v>10.25</v>
          </cell>
        </row>
        <row r="94">
          <cell r="H94">
            <v>12.25</v>
          </cell>
          <cell r="M94">
            <v>12.5</v>
          </cell>
          <cell r="R94">
            <v>11.5</v>
          </cell>
          <cell r="W94">
            <v>10.25</v>
          </cell>
          <cell r="AB94">
            <v>12.5</v>
          </cell>
          <cell r="AG94">
            <v>12.5</v>
          </cell>
          <cell r="AL94">
            <v>10.5</v>
          </cell>
          <cell r="AQ94">
            <v>15.75</v>
          </cell>
        </row>
        <row r="95">
          <cell r="H95">
            <v>10.5</v>
          </cell>
          <cell r="M95">
            <v>11</v>
          </cell>
          <cell r="R95">
            <v>11.75</v>
          </cell>
          <cell r="W95">
            <v>10</v>
          </cell>
          <cell r="AB95">
            <v>10.5</v>
          </cell>
          <cell r="AG95">
            <v>11.25</v>
          </cell>
          <cell r="AL95">
            <v>10</v>
          </cell>
          <cell r="AQ95">
            <v>12.75</v>
          </cell>
        </row>
        <row r="96">
          <cell r="H96">
            <v>10</v>
          </cell>
          <cell r="M96">
            <v>11.25</v>
          </cell>
          <cell r="R96">
            <v>12.5</v>
          </cell>
          <cell r="W96">
            <v>11</v>
          </cell>
          <cell r="AB96">
            <v>10</v>
          </cell>
          <cell r="AG96">
            <v>11</v>
          </cell>
          <cell r="AL96">
            <v>10</v>
          </cell>
          <cell r="AQ96">
            <v>6.5</v>
          </cell>
        </row>
        <row r="97">
          <cell r="H97">
            <v>12</v>
          </cell>
          <cell r="M97">
            <v>11.25</v>
          </cell>
          <cell r="R97">
            <v>11</v>
          </cell>
          <cell r="W97">
            <v>12</v>
          </cell>
          <cell r="AB97">
            <v>11.5</v>
          </cell>
          <cell r="AG97">
            <v>11.25</v>
          </cell>
          <cell r="AL97">
            <v>10</v>
          </cell>
          <cell r="AQ97">
            <v>10</v>
          </cell>
        </row>
        <row r="98">
          <cell r="H98">
            <v>7</v>
          </cell>
          <cell r="M98">
            <v>11</v>
          </cell>
          <cell r="R98">
            <v>13.5</v>
          </cell>
          <cell r="W98">
            <v>10</v>
          </cell>
          <cell r="AB98">
            <v>10</v>
          </cell>
          <cell r="AG98">
            <v>11.25</v>
          </cell>
          <cell r="AL98">
            <v>10</v>
          </cell>
          <cell r="AQ98">
            <v>10.5</v>
          </cell>
        </row>
        <row r="99">
          <cell r="H99">
            <v>6</v>
          </cell>
          <cell r="M99">
            <v>11.75</v>
          </cell>
          <cell r="R99">
            <v>11</v>
          </cell>
          <cell r="W99">
            <v>10.5</v>
          </cell>
          <cell r="AB99">
            <v>10</v>
          </cell>
          <cell r="AG99">
            <v>11.75</v>
          </cell>
          <cell r="AL99">
            <v>10</v>
          </cell>
          <cell r="AQ99">
            <v>10.75</v>
          </cell>
        </row>
        <row r="100">
          <cell r="H100">
            <v>8.5</v>
          </cell>
          <cell r="M100">
            <v>10</v>
          </cell>
          <cell r="R100">
            <v>10.25</v>
          </cell>
          <cell r="W100">
            <v>10.5</v>
          </cell>
          <cell r="AB100">
            <v>10</v>
          </cell>
          <cell r="AG100">
            <v>10.5</v>
          </cell>
          <cell r="AL100">
            <v>10</v>
          </cell>
          <cell r="AQ100">
            <v>13.25</v>
          </cell>
        </row>
        <row r="101">
          <cell r="H101">
            <v>9</v>
          </cell>
          <cell r="M101">
            <v>11</v>
          </cell>
          <cell r="R101">
            <v>10.5</v>
          </cell>
          <cell r="W101">
            <v>10</v>
          </cell>
          <cell r="AB101">
            <v>10</v>
          </cell>
          <cell r="AG101">
            <v>8</v>
          </cell>
          <cell r="AL101">
            <v>10</v>
          </cell>
          <cell r="AQ101">
            <v>10</v>
          </cell>
        </row>
        <row r="102">
          <cell r="H102">
            <v>10</v>
          </cell>
          <cell r="M102">
            <v>10</v>
          </cell>
          <cell r="R102">
            <v>10</v>
          </cell>
          <cell r="W102">
            <v>10</v>
          </cell>
          <cell r="AB102">
            <v>10</v>
          </cell>
          <cell r="AG102">
            <v>10</v>
          </cell>
          <cell r="AL102">
            <v>10</v>
          </cell>
          <cell r="AQ102">
            <v>10</v>
          </cell>
        </row>
        <row r="103">
          <cell r="H103">
            <v>10</v>
          </cell>
          <cell r="M103">
            <v>10.5</v>
          </cell>
          <cell r="R103">
            <v>10</v>
          </cell>
          <cell r="W103">
            <v>10</v>
          </cell>
          <cell r="AB103">
            <v>10</v>
          </cell>
          <cell r="AG103">
            <v>10</v>
          </cell>
          <cell r="AL103">
            <v>10</v>
          </cell>
          <cell r="AQ103">
            <v>10</v>
          </cell>
        </row>
        <row r="104">
          <cell r="H104">
            <v>10</v>
          </cell>
          <cell r="M104">
            <v>10.75</v>
          </cell>
          <cell r="R104">
            <v>12.5</v>
          </cell>
          <cell r="W104">
            <v>10.75</v>
          </cell>
          <cell r="AB104">
            <v>12.5</v>
          </cell>
          <cell r="AG104">
            <v>11</v>
          </cell>
          <cell r="AL104">
            <v>10</v>
          </cell>
          <cell r="AQ104">
            <v>10.25</v>
          </cell>
        </row>
        <row r="105">
          <cell r="H105">
            <v>10.75</v>
          </cell>
          <cell r="M105">
            <v>11.75</v>
          </cell>
          <cell r="R105">
            <v>12.25</v>
          </cell>
          <cell r="W105">
            <v>11.5</v>
          </cell>
          <cell r="AB105">
            <v>10.5</v>
          </cell>
          <cell r="AG105">
            <v>12.25</v>
          </cell>
          <cell r="AL105">
            <v>10</v>
          </cell>
          <cell r="AQ105">
            <v>7.75</v>
          </cell>
        </row>
        <row r="106">
          <cell r="H106">
            <v>10</v>
          </cell>
          <cell r="M106">
            <v>10.75</v>
          </cell>
          <cell r="R106">
            <v>11.75</v>
          </cell>
          <cell r="W106">
            <v>10.25</v>
          </cell>
          <cell r="AB106">
            <v>10</v>
          </cell>
          <cell r="AG106">
            <v>11</v>
          </cell>
          <cell r="AL106">
            <v>10</v>
          </cell>
          <cell r="AQ106">
            <v>10.5</v>
          </cell>
        </row>
        <row r="107">
          <cell r="H107">
            <v>10</v>
          </cell>
          <cell r="M107">
            <v>11.25</v>
          </cell>
          <cell r="R107">
            <v>10</v>
          </cell>
          <cell r="W107">
            <v>10</v>
          </cell>
          <cell r="AB107">
            <v>10</v>
          </cell>
          <cell r="AG107">
            <v>10</v>
          </cell>
          <cell r="AL107">
            <v>10</v>
          </cell>
          <cell r="AQ107">
            <v>10</v>
          </cell>
        </row>
        <row r="108">
          <cell r="H108">
            <v>10</v>
          </cell>
          <cell r="M108">
            <v>10.5</v>
          </cell>
          <cell r="R108">
            <v>11.25</v>
          </cell>
          <cell r="W108">
            <v>7.5</v>
          </cell>
          <cell r="AB108">
            <v>10</v>
          </cell>
          <cell r="AG108">
            <v>10.5</v>
          </cell>
          <cell r="AL108">
            <v>10</v>
          </cell>
          <cell r="AQ108">
            <v>10.25</v>
          </cell>
        </row>
        <row r="109">
          <cell r="H109">
            <v>10</v>
          </cell>
          <cell r="M109">
            <v>11</v>
          </cell>
          <cell r="R109">
            <v>13.5</v>
          </cell>
          <cell r="W109">
            <v>10.25</v>
          </cell>
          <cell r="AB109">
            <v>10</v>
          </cell>
          <cell r="AG109">
            <v>8</v>
          </cell>
          <cell r="AL109">
            <v>10</v>
          </cell>
          <cell r="AQ109">
            <v>10.5</v>
          </cell>
        </row>
        <row r="110">
          <cell r="H110">
            <v>10</v>
          </cell>
          <cell r="M110">
            <v>10</v>
          </cell>
          <cell r="R110">
            <v>6</v>
          </cell>
          <cell r="W110">
            <v>10</v>
          </cell>
          <cell r="AB110">
            <v>10</v>
          </cell>
          <cell r="AG110">
            <v>10</v>
          </cell>
          <cell r="AL110">
            <v>10</v>
          </cell>
          <cell r="AQ110">
            <v>5</v>
          </cell>
        </row>
        <row r="111">
          <cell r="H111">
            <v>10</v>
          </cell>
          <cell r="M111">
            <v>10.25</v>
          </cell>
          <cell r="R111">
            <v>11</v>
          </cell>
          <cell r="W111">
            <v>11.75</v>
          </cell>
          <cell r="AB111">
            <v>10</v>
          </cell>
          <cell r="AG111">
            <v>10.75</v>
          </cell>
          <cell r="AL111">
            <v>10</v>
          </cell>
          <cell r="AQ111">
            <v>10.25</v>
          </cell>
        </row>
        <row r="112">
          <cell r="H112">
            <v>11.25</v>
          </cell>
          <cell r="M112">
            <v>10.5</v>
          </cell>
          <cell r="R112">
            <v>12.5</v>
          </cell>
          <cell r="W112">
            <v>10.75</v>
          </cell>
          <cell r="AB112">
            <v>10</v>
          </cell>
          <cell r="AG112">
            <v>11.25</v>
          </cell>
          <cell r="AL112">
            <v>10.5</v>
          </cell>
          <cell r="AQ112">
            <v>11.25</v>
          </cell>
        </row>
        <row r="113">
          <cell r="H113">
            <v>10</v>
          </cell>
          <cell r="M113">
            <v>10.5</v>
          </cell>
          <cell r="R113">
            <v>11</v>
          </cell>
          <cell r="W113">
            <v>10</v>
          </cell>
          <cell r="AB113">
            <v>10</v>
          </cell>
          <cell r="AG113">
            <v>10.25</v>
          </cell>
          <cell r="AL113">
            <v>10</v>
          </cell>
          <cell r="AQ113">
            <v>11</v>
          </cell>
        </row>
        <row r="114">
          <cell r="H114">
            <v>10</v>
          </cell>
          <cell r="M114">
            <v>11</v>
          </cell>
          <cell r="R114">
            <v>10.5</v>
          </cell>
          <cell r="W114">
            <v>10</v>
          </cell>
          <cell r="AB114">
            <v>10</v>
          </cell>
          <cell r="AG114">
            <v>10.25</v>
          </cell>
          <cell r="AL114">
            <v>10</v>
          </cell>
          <cell r="AQ114">
            <v>13.5</v>
          </cell>
        </row>
        <row r="115">
          <cell r="H115">
            <v>10</v>
          </cell>
          <cell r="M115">
            <v>9.25</v>
          </cell>
          <cell r="R115">
            <v>10.5</v>
          </cell>
          <cell r="W115">
            <v>10</v>
          </cell>
          <cell r="AB115">
            <v>10</v>
          </cell>
          <cell r="AG115">
            <v>11</v>
          </cell>
          <cell r="AL115">
            <v>10</v>
          </cell>
          <cell r="AQ115">
            <v>10</v>
          </cell>
        </row>
        <row r="116">
          <cell r="H116">
            <v>6</v>
          </cell>
          <cell r="M116">
            <v>10.5</v>
          </cell>
          <cell r="R116">
            <v>10.5</v>
          </cell>
          <cell r="W116">
            <v>10.5</v>
          </cell>
          <cell r="AB116">
            <v>10.5</v>
          </cell>
          <cell r="AG116">
            <v>10.5</v>
          </cell>
          <cell r="AL116">
            <v>10</v>
          </cell>
          <cell r="AQ116">
            <v>11.75</v>
          </cell>
        </row>
        <row r="117">
          <cell r="H117">
            <v>10</v>
          </cell>
          <cell r="M117">
            <v>10</v>
          </cell>
          <cell r="R117">
            <v>13</v>
          </cell>
          <cell r="W117">
            <v>11</v>
          </cell>
          <cell r="AB117">
            <v>11.5</v>
          </cell>
          <cell r="AG117">
            <v>10</v>
          </cell>
          <cell r="AL117">
            <v>10</v>
          </cell>
          <cell r="AQ117">
            <v>10.25</v>
          </cell>
        </row>
        <row r="118">
          <cell r="H118">
            <v>10</v>
          </cell>
          <cell r="M118">
            <v>10.25</v>
          </cell>
          <cell r="R118">
            <v>12</v>
          </cell>
          <cell r="W118">
            <v>11</v>
          </cell>
          <cell r="AB118">
            <v>10</v>
          </cell>
          <cell r="AG118">
            <v>10</v>
          </cell>
          <cell r="AL118">
            <v>10</v>
          </cell>
          <cell r="AQ118">
            <v>11</v>
          </cell>
        </row>
        <row r="119">
          <cell r="H119">
            <v>10</v>
          </cell>
          <cell r="M119">
            <v>10</v>
          </cell>
          <cell r="R119">
            <v>10</v>
          </cell>
          <cell r="W119">
            <v>10</v>
          </cell>
          <cell r="AB119">
            <v>3</v>
          </cell>
          <cell r="AG119">
            <v>0</v>
          </cell>
          <cell r="AL119">
            <v>10</v>
          </cell>
          <cell r="AQ119">
            <v>10</v>
          </cell>
        </row>
        <row r="120">
          <cell r="H120">
            <v>10</v>
          </cell>
          <cell r="M120">
            <v>11</v>
          </cell>
          <cell r="R120">
            <v>11.5</v>
          </cell>
          <cell r="W120">
            <v>8.5</v>
          </cell>
          <cell r="AB120">
            <v>10</v>
          </cell>
          <cell r="AG120">
            <v>10</v>
          </cell>
          <cell r="AL120">
            <v>10.5</v>
          </cell>
          <cell r="AQ120">
            <v>10.25</v>
          </cell>
        </row>
        <row r="121">
          <cell r="H121">
            <v>10</v>
          </cell>
          <cell r="M121">
            <v>10</v>
          </cell>
          <cell r="R121">
            <v>10</v>
          </cell>
          <cell r="W121">
            <v>10</v>
          </cell>
          <cell r="AB121">
            <v>10</v>
          </cell>
          <cell r="AG121">
            <v>10</v>
          </cell>
          <cell r="AL121">
            <v>10</v>
          </cell>
          <cell r="AQ121">
            <v>10</v>
          </cell>
        </row>
        <row r="122">
          <cell r="H122">
            <v>10</v>
          </cell>
          <cell r="M122">
            <v>5.25</v>
          </cell>
          <cell r="R122">
            <v>4.25</v>
          </cell>
          <cell r="W122">
            <v>11</v>
          </cell>
          <cell r="AB122">
            <v>11</v>
          </cell>
          <cell r="AG122">
            <v>10.5</v>
          </cell>
          <cell r="AL122">
            <v>10</v>
          </cell>
          <cell r="AQ122">
            <v>11</v>
          </cell>
        </row>
        <row r="123">
          <cell r="H123">
            <v>10</v>
          </cell>
          <cell r="M123">
            <v>11</v>
          </cell>
          <cell r="R123">
            <v>10.75</v>
          </cell>
          <cell r="W123">
            <v>10</v>
          </cell>
          <cell r="AB123">
            <v>11</v>
          </cell>
          <cell r="AG123">
            <v>10.5</v>
          </cell>
          <cell r="AL123">
            <v>10</v>
          </cell>
          <cell r="AQ123">
            <v>10.25</v>
          </cell>
        </row>
        <row r="124">
          <cell r="H124">
            <v>7</v>
          </cell>
          <cell r="M124">
            <v>12.5</v>
          </cell>
          <cell r="R124">
            <v>10.5</v>
          </cell>
          <cell r="W124">
            <v>10.25</v>
          </cell>
          <cell r="AB124">
            <v>10.5</v>
          </cell>
          <cell r="AG124">
            <v>10.25</v>
          </cell>
          <cell r="AL124">
            <v>10</v>
          </cell>
          <cell r="AQ124">
            <v>13</v>
          </cell>
        </row>
        <row r="125">
          <cell r="H125">
            <v>11.5</v>
          </cell>
          <cell r="M125">
            <v>10.75</v>
          </cell>
          <cell r="R125">
            <v>12.75</v>
          </cell>
          <cell r="W125">
            <v>11</v>
          </cell>
          <cell r="AB125">
            <v>10.5</v>
          </cell>
          <cell r="AG125">
            <v>10</v>
          </cell>
          <cell r="AL125">
            <v>10</v>
          </cell>
          <cell r="AQ125">
            <v>10.25</v>
          </cell>
        </row>
        <row r="126">
          <cell r="H126">
            <v>10.125</v>
          </cell>
          <cell r="M126">
            <v>10.5</v>
          </cell>
          <cell r="R126">
            <v>11</v>
          </cell>
          <cell r="W126">
            <v>10</v>
          </cell>
          <cell r="AB126">
            <v>10</v>
          </cell>
          <cell r="AG126">
            <v>10.25</v>
          </cell>
          <cell r="AL126">
            <v>11</v>
          </cell>
          <cell r="AQ126">
            <v>11.75</v>
          </cell>
        </row>
        <row r="127">
          <cell r="H127">
            <v>10</v>
          </cell>
          <cell r="M127">
            <v>10</v>
          </cell>
          <cell r="R127">
            <v>10</v>
          </cell>
          <cell r="W127">
            <v>10</v>
          </cell>
          <cell r="AB127">
            <v>10</v>
          </cell>
          <cell r="AG127">
            <v>10</v>
          </cell>
          <cell r="AL127">
            <v>10</v>
          </cell>
          <cell r="AQ127">
            <v>10</v>
          </cell>
        </row>
        <row r="128">
          <cell r="H128">
            <v>12</v>
          </cell>
          <cell r="M128">
            <v>10.5</v>
          </cell>
          <cell r="R128">
            <v>11.5</v>
          </cell>
          <cell r="W128">
            <v>11</v>
          </cell>
          <cell r="AB128">
            <v>12</v>
          </cell>
          <cell r="AG128">
            <v>10.75</v>
          </cell>
          <cell r="AL128">
            <v>10</v>
          </cell>
          <cell r="AQ128">
            <v>8.75</v>
          </cell>
        </row>
        <row r="129">
          <cell r="H129">
            <v>10</v>
          </cell>
          <cell r="M129">
            <v>10.25</v>
          </cell>
          <cell r="R129">
            <v>11</v>
          </cell>
          <cell r="W129">
            <v>10</v>
          </cell>
          <cell r="AB129">
            <v>10</v>
          </cell>
          <cell r="AG129">
            <v>10</v>
          </cell>
          <cell r="AL129">
            <v>10</v>
          </cell>
          <cell r="AQ129">
            <v>10</v>
          </cell>
        </row>
        <row r="130">
          <cell r="H130">
            <v>10.25</v>
          </cell>
          <cell r="M130">
            <v>10.5</v>
          </cell>
          <cell r="R130">
            <v>11.25</v>
          </cell>
          <cell r="W130">
            <v>10</v>
          </cell>
          <cell r="AB130">
            <v>10</v>
          </cell>
          <cell r="AG130">
            <v>11</v>
          </cell>
          <cell r="AL130">
            <v>10</v>
          </cell>
          <cell r="AQ130">
            <v>12</v>
          </cell>
        </row>
        <row r="131">
          <cell r="H131">
            <v>10</v>
          </cell>
          <cell r="M131">
            <v>10.5</v>
          </cell>
          <cell r="R131">
            <v>10.5</v>
          </cell>
          <cell r="W131">
            <v>10</v>
          </cell>
          <cell r="AB131">
            <v>10</v>
          </cell>
          <cell r="AG131">
            <v>10</v>
          </cell>
          <cell r="AL131">
            <v>10</v>
          </cell>
          <cell r="AQ131">
            <v>10</v>
          </cell>
        </row>
        <row r="132">
          <cell r="H132">
            <v>10</v>
          </cell>
          <cell r="M132">
            <v>10</v>
          </cell>
          <cell r="R132">
            <v>10.5</v>
          </cell>
          <cell r="W132">
            <v>11</v>
          </cell>
          <cell r="AB132">
            <v>10</v>
          </cell>
          <cell r="AG132">
            <v>10</v>
          </cell>
          <cell r="AL132">
            <v>10</v>
          </cell>
          <cell r="AQ132">
            <v>4</v>
          </cell>
        </row>
        <row r="133">
          <cell r="H133">
            <v>10</v>
          </cell>
          <cell r="M133">
            <v>5</v>
          </cell>
          <cell r="R133">
            <v>12.5</v>
          </cell>
          <cell r="W133">
            <v>10</v>
          </cell>
          <cell r="AB133">
            <v>10</v>
          </cell>
          <cell r="AG133">
            <v>10.75</v>
          </cell>
          <cell r="AL133">
            <v>10</v>
          </cell>
          <cell r="AQ133">
            <v>10</v>
          </cell>
        </row>
        <row r="134">
          <cell r="H134">
            <v>10</v>
          </cell>
          <cell r="M134">
            <v>10.5</v>
          </cell>
          <cell r="R134">
            <v>8.25</v>
          </cell>
          <cell r="W134">
            <v>10</v>
          </cell>
          <cell r="AB134">
            <v>10</v>
          </cell>
          <cell r="AG134">
            <v>10.5</v>
          </cell>
          <cell r="AL134">
            <v>10</v>
          </cell>
          <cell r="AQ134">
            <v>10</v>
          </cell>
        </row>
        <row r="135">
          <cell r="H135">
            <v>10</v>
          </cell>
          <cell r="M135">
            <v>10.25</v>
          </cell>
          <cell r="R135">
            <v>12</v>
          </cell>
          <cell r="W135">
            <v>11</v>
          </cell>
          <cell r="AB135">
            <v>10.5</v>
          </cell>
          <cell r="AG135">
            <v>10</v>
          </cell>
          <cell r="AL135">
            <v>10</v>
          </cell>
          <cell r="AQ135">
            <v>10.25</v>
          </cell>
        </row>
        <row r="136">
          <cell r="H136">
            <v>10</v>
          </cell>
          <cell r="M136">
            <v>10.25</v>
          </cell>
          <cell r="R136">
            <v>10</v>
          </cell>
          <cell r="W136">
            <v>9</v>
          </cell>
          <cell r="AB136">
            <v>10</v>
          </cell>
          <cell r="AG136">
            <v>10</v>
          </cell>
          <cell r="AL136">
            <v>10</v>
          </cell>
          <cell r="AQ136">
            <v>10</v>
          </cell>
        </row>
        <row r="137">
          <cell r="H137">
            <v>12.75</v>
          </cell>
          <cell r="M137">
            <v>10.25</v>
          </cell>
          <cell r="R137">
            <v>13.25</v>
          </cell>
          <cell r="W137">
            <v>10</v>
          </cell>
          <cell r="AB137">
            <v>13</v>
          </cell>
          <cell r="AG137">
            <v>12</v>
          </cell>
          <cell r="AL137">
            <v>10</v>
          </cell>
          <cell r="AQ137">
            <v>10.75</v>
          </cell>
        </row>
        <row r="138">
          <cell r="H138">
            <v>10.125</v>
          </cell>
          <cell r="M138">
            <v>10.5</v>
          </cell>
          <cell r="R138">
            <v>12.25</v>
          </cell>
          <cell r="W138">
            <v>10</v>
          </cell>
          <cell r="AB138">
            <v>11</v>
          </cell>
          <cell r="AG138">
            <v>10</v>
          </cell>
          <cell r="AL138">
            <v>10</v>
          </cell>
          <cell r="AQ138">
            <v>10.25</v>
          </cell>
        </row>
        <row r="139">
          <cell r="H139">
            <v>10.5</v>
          </cell>
          <cell r="M139">
            <v>10.5</v>
          </cell>
          <cell r="R139">
            <v>10</v>
          </cell>
          <cell r="W139">
            <v>10</v>
          </cell>
          <cell r="AB139">
            <v>10</v>
          </cell>
          <cell r="AG139">
            <v>10</v>
          </cell>
          <cell r="AL139">
            <v>10</v>
          </cell>
          <cell r="AQ139">
            <v>10.25</v>
          </cell>
        </row>
        <row r="140">
          <cell r="H140">
            <v>10</v>
          </cell>
          <cell r="M140">
            <v>9</v>
          </cell>
          <cell r="R140">
            <v>11.25</v>
          </cell>
          <cell r="W140">
            <v>11</v>
          </cell>
          <cell r="AB140">
            <v>11</v>
          </cell>
          <cell r="AG140">
            <v>10.25</v>
          </cell>
          <cell r="AL140">
            <v>10</v>
          </cell>
          <cell r="AQ140">
            <v>12</v>
          </cell>
        </row>
        <row r="141">
          <cell r="H141">
            <v>7</v>
          </cell>
          <cell r="M141">
            <v>10</v>
          </cell>
          <cell r="R141">
            <v>9</v>
          </cell>
          <cell r="W141">
            <v>7.5</v>
          </cell>
          <cell r="AB141">
            <v>10</v>
          </cell>
          <cell r="AG141">
            <v>3</v>
          </cell>
          <cell r="AL141">
            <v>10</v>
          </cell>
          <cell r="AQ141">
            <v>7</v>
          </cell>
        </row>
        <row r="142">
          <cell r="H142">
            <v>10</v>
          </cell>
          <cell r="M142">
            <v>10</v>
          </cell>
          <cell r="R142">
            <v>5</v>
          </cell>
          <cell r="W142">
            <v>9</v>
          </cell>
          <cell r="AB142">
            <v>10</v>
          </cell>
          <cell r="AG142">
            <v>10</v>
          </cell>
          <cell r="AL142">
            <v>10</v>
          </cell>
          <cell r="AQ142">
            <v>10.25</v>
          </cell>
        </row>
        <row r="143">
          <cell r="H143">
            <v>10.5</v>
          </cell>
          <cell r="M143">
            <v>10.5</v>
          </cell>
          <cell r="R143">
            <v>12.25</v>
          </cell>
          <cell r="W143">
            <v>10.25</v>
          </cell>
          <cell r="AB143">
            <v>10</v>
          </cell>
          <cell r="AG143">
            <v>10.25</v>
          </cell>
          <cell r="AL143">
            <v>10</v>
          </cell>
          <cell r="AQ143">
            <v>10.75</v>
          </cell>
        </row>
        <row r="144">
          <cell r="H144">
            <v>10</v>
          </cell>
          <cell r="M144">
            <v>12</v>
          </cell>
          <cell r="R144">
            <v>14</v>
          </cell>
          <cell r="W144">
            <v>12.25</v>
          </cell>
          <cell r="AB144">
            <v>10</v>
          </cell>
          <cell r="AG144">
            <v>10.75</v>
          </cell>
          <cell r="AL144">
            <v>10</v>
          </cell>
          <cell r="AQ144">
            <v>11.5</v>
          </cell>
        </row>
        <row r="145">
          <cell r="H145">
            <v>10</v>
          </cell>
          <cell r="M145">
            <v>8</v>
          </cell>
          <cell r="R145">
            <v>11</v>
          </cell>
          <cell r="W145">
            <v>10</v>
          </cell>
          <cell r="AB145">
            <v>10</v>
          </cell>
          <cell r="AG145">
            <v>11.5</v>
          </cell>
          <cell r="AL145">
            <v>10</v>
          </cell>
          <cell r="AQ145">
            <v>5</v>
          </cell>
        </row>
        <row r="146">
          <cell r="H146">
            <v>10</v>
          </cell>
          <cell r="M146">
            <v>10</v>
          </cell>
          <cell r="R146">
            <v>11.5</v>
          </cell>
          <cell r="W146">
            <v>10.5</v>
          </cell>
          <cell r="AB146">
            <v>10.5</v>
          </cell>
          <cell r="AG146">
            <v>10</v>
          </cell>
          <cell r="AL146">
            <v>10</v>
          </cell>
          <cell r="AQ146">
            <v>10.25</v>
          </cell>
        </row>
        <row r="147">
          <cell r="H147">
            <v>13</v>
          </cell>
          <cell r="M147">
            <v>10.5</v>
          </cell>
          <cell r="R147">
            <v>10.5</v>
          </cell>
          <cell r="W147">
            <v>10</v>
          </cell>
          <cell r="AB147">
            <v>8</v>
          </cell>
          <cell r="AG147">
            <v>11</v>
          </cell>
          <cell r="AL147">
            <v>10</v>
          </cell>
          <cell r="AQ147">
            <v>10.75</v>
          </cell>
        </row>
        <row r="148">
          <cell r="H148">
            <v>10</v>
          </cell>
          <cell r="M148">
            <v>10.75</v>
          </cell>
          <cell r="R148">
            <v>11.75</v>
          </cell>
          <cell r="W148">
            <v>10.75</v>
          </cell>
          <cell r="AB148">
            <v>11</v>
          </cell>
          <cell r="AG148">
            <v>11</v>
          </cell>
          <cell r="AL148">
            <v>10</v>
          </cell>
          <cell r="AQ148">
            <v>13</v>
          </cell>
        </row>
        <row r="149">
          <cell r="H149">
            <v>10</v>
          </cell>
          <cell r="M149">
            <v>11</v>
          </cell>
          <cell r="R149">
            <v>10</v>
          </cell>
          <cell r="W149">
            <v>10.5</v>
          </cell>
          <cell r="AB149">
            <v>10</v>
          </cell>
          <cell r="AG149">
            <v>10</v>
          </cell>
          <cell r="AL149">
            <v>10</v>
          </cell>
          <cell r="AQ149">
            <v>7.75</v>
          </cell>
        </row>
        <row r="150">
          <cell r="H150">
            <v>10</v>
          </cell>
          <cell r="M150">
            <v>10</v>
          </cell>
          <cell r="R150">
            <v>12.5</v>
          </cell>
          <cell r="W150">
            <v>10</v>
          </cell>
          <cell r="AB150">
            <v>10</v>
          </cell>
          <cell r="AG150">
            <v>10</v>
          </cell>
          <cell r="AL150">
            <v>10</v>
          </cell>
          <cell r="AQ150">
            <v>10</v>
          </cell>
        </row>
        <row r="151">
          <cell r="H151">
            <v>10</v>
          </cell>
          <cell r="M151">
            <v>10.75</v>
          </cell>
          <cell r="R151">
            <v>13</v>
          </cell>
          <cell r="W151">
            <v>12</v>
          </cell>
          <cell r="AB151">
            <v>11</v>
          </cell>
          <cell r="AG151">
            <v>10</v>
          </cell>
          <cell r="AL151">
            <v>10</v>
          </cell>
          <cell r="AQ151">
            <v>10.25</v>
          </cell>
        </row>
        <row r="152">
          <cell r="H152">
            <v>10</v>
          </cell>
          <cell r="M152">
            <v>10</v>
          </cell>
          <cell r="R152">
            <v>11</v>
          </cell>
          <cell r="W152">
            <v>6</v>
          </cell>
          <cell r="AB152">
            <v>10</v>
          </cell>
          <cell r="AG152">
            <v>7</v>
          </cell>
          <cell r="AL152">
            <v>10</v>
          </cell>
          <cell r="AQ152">
            <v>8</v>
          </cell>
        </row>
        <row r="153">
          <cell r="H153">
            <v>10</v>
          </cell>
          <cell r="M153">
            <v>10.25</v>
          </cell>
          <cell r="R153">
            <v>10</v>
          </cell>
          <cell r="W153">
            <v>10.75</v>
          </cell>
          <cell r="AB153">
            <v>10</v>
          </cell>
          <cell r="AG153">
            <v>10</v>
          </cell>
          <cell r="AL153">
            <v>10</v>
          </cell>
          <cell r="AQ153">
            <v>10</v>
          </cell>
        </row>
        <row r="154">
          <cell r="H154">
            <v>10</v>
          </cell>
          <cell r="M154">
            <v>10</v>
          </cell>
          <cell r="R154">
            <v>12</v>
          </cell>
          <cell r="W154">
            <v>10.5</v>
          </cell>
          <cell r="AB154">
            <v>10</v>
          </cell>
          <cell r="AG154">
            <v>10</v>
          </cell>
          <cell r="AL154">
            <v>10</v>
          </cell>
          <cell r="AQ154">
            <v>10.75</v>
          </cell>
        </row>
        <row r="155">
          <cell r="H155">
            <v>10</v>
          </cell>
          <cell r="M155">
            <v>10</v>
          </cell>
          <cell r="R155">
            <v>14.5</v>
          </cell>
          <cell r="W155">
            <v>10</v>
          </cell>
          <cell r="AB155">
            <v>10</v>
          </cell>
          <cell r="AG155">
            <v>10</v>
          </cell>
          <cell r="AL155">
            <v>10</v>
          </cell>
          <cell r="AQ155">
            <v>10.5</v>
          </cell>
        </row>
        <row r="156">
          <cell r="H156">
            <v>10</v>
          </cell>
          <cell r="M156">
            <v>10</v>
          </cell>
          <cell r="R156">
            <v>10.5</v>
          </cell>
          <cell r="W156">
            <v>10</v>
          </cell>
          <cell r="AB156">
            <v>11</v>
          </cell>
          <cell r="AG156">
            <v>10</v>
          </cell>
          <cell r="AL156">
            <v>10</v>
          </cell>
          <cell r="AQ156">
            <v>10.75</v>
          </cell>
        </row>
        <row r="157">
          <cell r="H157">
            <v>10</v>
          </cell>
          <cell r="M157">
            <v>11</v>
          </cell>
          <cell r="R157">
            <v>13.75</v>
          </cell>
          <cell r="W157">
            <v>10.5</v>
          </cell>
          <cell r="AB157">
            <v>11</v>
          </cell>
          <cell r="AG157">
            <v>12</v>
          </cell>
          <cell r="AL157">
            <v>10</v>
          </cell>
          <cell r="AQ157">
            <v>10.5</v>
          </cell>
        </row>
        <row r="158">
          <cell r="H158">
            <v>0</v>
          </cell>
          <cell r="M158">
            <v>0</v>
          </cell>
          <cell r="R158">
            <v>0</v>
          </cell>
          <cell r="W158">
            <v>0</v>
          </cell>
          <cell r="AB158">
            <v>0</v>
          </cell>
          <cell r="AG158">
            <v>0</v>
          </cell>
          <cell r="AL158">
            <v>0</v>
          </cell>
          <cell r="AQ158">
            <v>0</v>
          </cell>
        </row>
        <row r="159">
          <cell r="H159">
            <v>10</v>
          </cell>
          <cell r="M159">
            <v>10.5</v>
          </cell>
          <cell r="R159">
            <v>13.5</v>
          </cell>
          <cell r="W159">
            <v>11</v>
          </cell>
          <cell r="AB159">
            <v>7</v>
          </cell>
          <cell r="AG159">
            <v>10</v>
          </cell>
          <cell r="AL159">
            <v>10</v>
          </cell>
          <cell r="AQ159">
            <v>10.25</v>
          </cell>
        </row>
        <row r="160">
          <cell r="H160">
            <v>3.5</v>
          </cell>
          <cell r="M160">
            <v>11</v>
          </cell>
          <cell r="R160">
            <v>8.25</v>
          </cell>
          <cell r="W160">
            <v>7.5</v>
          </cell>
          <cell r="AB160">
            <v>7</v>
          </cell>
          <cell r="AG160">
            <v>5</v>
          </cell>
          <cell r="AL160">
            <v>11</v>
          </cell>
          <cell r="AQ160">
            <v>13.25</v>
          </cell>
        </row>
        <row r="161">
          <cell r="H161">
            <v>10</v>
          </cell>
          <cell r="M161">
            <v>11</v>
          </cell>
          <cell r="R161">
            <v>12.75</v>
          </cell>
          <cell r="W161">
            <v>8.5</v>
          </cell>
          <cell r="AB161">
            <v>10.5</v>
          </cell>
          <cell r="AG161">
            <v>10.5</v>
          </cell>
          <cell r="AL161">
            <v>10</v>
          </cell>
          <cell r="AQ161">
            <v>11</v>
          </cell>
        </row>
        <row r="162">
          <cell r="H162">
            <v>10</v>
          </cell>
          <cell r="M162">
            <v>10</v>
          </cell>
          <cell r="R162">
            <v>12.5</v>
          </cell>
          <cell r="W162">
            <v>8</v>
          </cell>
          <cell r="AB162">
            <v>10</v>
          </cell>
          <cell r="AG162">
            <v>8</v>
          </cell>
          <cell r="AL162">
            <v>10</v>
          </cell>
          <cell r="AQ162">
            <v>10.5</v>
          </cell>
        </row>
        <row r="163">
          <cell r="H163">
            <v>10</v>
          </cell>
          <cell r="M163">
            <v>7.75</v>
          </cell>
          <cell r="R163">
            <v>10</v>
          </cell>
          <cell r="W163">
            <v>10</v>
          </cell>
          <cell r="AB163">
            <v>10</v>
          </cell>
          <cell r="AG163">
            <v>9.25</v>
          </cell>
          <cell r="AL163">
            <v>10</v>
          </cell>
          <cell r="AQ163">
            <v>10.5</v>
          </cell>
        </row>
        <row r="164">
          <cell r="H164">
            <v>3</v>
          </cell>
          <cell r="M164">
            <v>3.75</v>
          </cell>
          <cell r="R164">
            <v>0</v>
          </cell>
          <cell r="W164">
            <v>3</v>
          </cell>
          <cell r="AB164">
            <v>3.5</v>
          </cell>
          <cell r="AG164">
            <v>3.75</v>
          </cell>
          <cell r="AL164">
            <v>10</v>
          </cell>
          <cell r="AQ164">
            <v>3.5</v>
          </cell>
        </row>
        <row r="165">
          <cell r="H165">
            <v>10</v>
          </cell>
          <cell r="M165">
            <v>11</v>
          </cell>
          <cell r="R165">
            <v>10.75</v>
          </cell>
          <cell r="W165">
            <v>10.25</v>
          </cell>
          <cell r="AB165">
            <v>11</v>
          </cell>
          <cell r="AG165">
            <v>10.5</v>
          </cell>
          <cell r="AL165">
            <v>10</v>
          </cell>
          <cell r="AQ165">
            <v>7</v>
          </cell>
        </row>
        <row r="166">
          <cell r="H166">
            <v>10.5</v>
          </cell>
          <cell r="M166">
            <v>10.25</v>
          </cell>
          <cell r="R166">
            <v>12</v>
          </cell>
          <cell r="W166">
            <v>3.5</v>
          </cell>
          <cell r="AB166">
            <v>12</v>
          </cell>
          <cell r="AG166">
            <v>10</v>
          </cell>
          <cell r="AL166">
            <v>10</v>
          </cell>
          <cell r="AQ166">
            <v>13.001000000000001</v>
          </cell>
        </row>
        <row r="167">
          <cell r="H167">
            <v>0</v>
          </cell>
          <cell r="M167">
            <v>0</v>
          </cell>
          <cell r="R167">
            <v>0</v>
          </cell>
          <cell r="W167">
            <v>0</v>
          </cell>
          <cell r="AB167">
            <v>0</v>
          </cell>
          <cell r="AG167">
            <v>0</v>
          </cell>
          <cell r="AL167">
            <v>0</v>
          </cell>
          <cell r="AQ167">
            <v>0</v>
          </cell>
        </row>
        <row r="168">
          <cell r="H168">
            <v>10</v>
          </cell>
          <cell r="M168">
            <v>11.25</v>
          </cell>
          <cell r="R168">
            <v>12</v>
          </cell>
          <cell r="W168">
            <v>10</v>
          </cell>
          <cell r="AB168">
            <v>10.5</v>
          </cell>
          <cell r="AG168">
            <v>10</v>
          </cell>
          <cell r="AL168">
            <v>10</v>
          </cell>
          <cell r="AQ168">
            <v>5.75</v>
          </cell>
        </row>
        <row r="169">
          <cell r="H169">
            <v>10</v>
          </cell>
          <cell r="M169">
            <v>10.5</v>
          </cell>
          <cell r="R169">
            <v>11.5</v>
          </cell>
          <cell r="W169">
            <v>10</v>
          </cell>
          <cell r="AB169">
            <v>11</v>
          </cell>
          <cell r="AG169">
            <v>11</v>
          </cell>
          <cell r="AL169">
            <v>10</v>
          </cell>
          <cell r="AQ169">
            <v>10</v>
          </cell>
        </row>
        <row r="170">
          <cell r="H170">
            <v>10</v>
          </cell>
          <cell r="M170">
            <v>11</v>
          </cell>
          <cell r="R170">
            <v>12.75</v>
          </cell>
          <cell r="W170">
            <v>10</v>
          </cell>
          <cell r="AB170">
            <v>10</v>
          </cell>
          <cell r="AG170">
            <v>10.25</v>
          </cell>
          <cell r="AL170">
            <v>10</v>
          </cell>
          <cell r="AQ170">
            <v>11.75</v>
          </cell>
        </row>
        <row r="171">
          <cell r="H171">
            <v>10</v>
          </cell>
          <cell r="M171">
            <v>10</v>
          </cell>
          <cell r="R171">
            <v>13.25</v>
          </cell>
          <cell r="W171">
            <v>10</v>
          </cell>
          <cell r="AB171">
            <v>10</v>
          </cell>
          <cell r="AG171">
            <v>10</v>
          </cell>
          <cell r="AL171">
            <v>10</v>
          </cell>
          <cell r="AQ171">
            <v>9</v>
          </cell>
        </row>
        <row r="172">
          <cell r="H172">
            <v>10</v>
          </cell>
          <cell r="M172">
            <v>10</v>
          </cell>
          <cell r="R172">
            <v>11.5</v>
          </cell>
          <cell r="W172">
            <v>10</v>
          </cell>
          <cell r="AB172">
            <v>10</v>
          </cell>
          <cell r="AG172">
            <v>10.5</v>
          </cell>
          <cell r="AL172">
            <v>10</v>
          </cell>
          <cell r="AQ172">
            <v>11.75</v>
          </cell>
        </row>
        <row r="173">
          <cell r="H173">
            <v>10</v>
          </cell>
          <cell r="M173">
            <v>11</v>
          </cell>
          <cell r="R173">
            <v>12.5</v>
          </cell>
          <cell r="W173">
            <v>11.75</v>
          </cell>
          <cell r="AB173">
            <v>10</v>
          </cell>
          <cell r="AG173">
            <v>10.5</v>
          </cell>
          <cell r="AL173">
            <v>10</v>
          </cell>
          <cell r="AQ173">
            <v>10</v>
          </cell>
        </row>
        <row r="174">
          <cell r="H174">
            <v>10</v>
          </cell>
          <cell r="M174">
            <v>10.5</v>
          </cell>
          <cell r="R174">
            <v>11</v>
          </cell>
          <cell r="W174">
            <v>10</v>
          </cell>
          <cell r="AB174">
            <v>10</v>
          </cell>
          <cell r="AG174">
            <v>10.5</v>
          </cell>
          <cell r="AL174">
            <v>10</v>
          </cell>
          <cell r="AQ174">
            <v>9</v>
          </cell>
        </row>
        <row r="175">
          <cell r="H175">
            <v>10</v>
          </cell>
          <cell r="M175">
            <v>10.5</v>
          </cell>
          <cell r="R175">
            <v>11</v>
          </cell>
          <cell r="W175">
            <v>10</v>
          </cell>
          <cell r="AB175">
            <v>10.75</v>
          </cell>
          <cell r="AG175">
            <v>10</v>
          </cell>
          <cell r="AL175">
            <v>10</v>
          </cell>
          <cell r="AQ175">
            <v>10</v>
          </cell>
        </row>
        <row r="176">
          <cell r="H176">
            <v>4.5</v>
          </cell>
          <cell r="M176">
            <v>10</v>
          </cell>
          <cell r="R176">
            <v>10</v>
          </cell>
          <cell r="W176">
            <v>10</v>
          </cell>
          <cell r="AB176">
            <v>0</v>
          </cell>
          <cell r="AG176">
            <v>10</v>
          </cell>
          <cell r="AL176">
            <v>10</v>
          </cell>
          <cell r="AQ176">
            <v>10</v>
          </cell>
        </row>
        <row r="177">
          <cell r="H177">
            <v>8</v>
          </cell>
          <cell r="M177">
            <v>10.5</v>
          </cell>
          <cell r="R177">
            <v>14.25</v>
          </cell>
          <cell r="W177">
            <v>11.75</v>
          </cell>
          <cell r="AB177">
            <v>10</v>
          </cell>
          <cell r="AG177">
            <v>10</v>
          </cell>
          <cell r="AL177">
            <v>10</v>
          </cell>
          <cell r="AQ177">
            <v>10.75</v>
          </cell>
        </row>
        <row r="178">
          <cell r="H178">
            <v>8.5</v>
          </cell>
          <cell r="M178">
            <v>8.5</v>
          </cell>
          <cell r="R178">
            <v>10.5</v>
          </cell>
          <cell r="W178">
            <v>11</v>
          </cell>
          <cell r="AB178">
            <v>10</v>
          </cell>
          <cell r="AG178">
            <v>10.5</v>
          </cell>
          <cell r="AL178">
            <v>10</v>
          </cell>
          <cell r="AQ178">
            <v>10.25</v>
          </cell>
        </row>
        <row r="179">
          <cell r="H179">
            <v>10.25</v>
          </cell>
          <cell r="M179">
            <v>10</v>
          </cell>
          <cell r="R179">
            <v>10</v>
          </cell>
          <cell r="W179">
            <v>8</v>
          </cell>
          <cell r="AB179">
            <v>10</v>
          </cell>
          <cell r="AG179">
            <v>10</v>
          </cell>
          <cell r="AL179">
            <v>10</v>
          </cell>
          <cell r="AQ179">
            <v>4</v>
          </cell>
        </row>
        <row r="180">
          <cell r="H180">
            <v>10</v>
          </cell>
          <cell r="M180">
            <v>10</v>
          </cell>
          <cell r="R180">
            <v>12.5</v>
          </cell>
          <cell r="W180">
            <v>11</v>
          </cell>
          <cell r="AB180">
            <v>10.5</v>
          </cell>
          <cell r="AG180">
            <v>10</v>
          </cell>
          <cell r="AL180">
            <v>10</v>
          </cell>
          <cell r="AQ180">
            <v>11.5</v>
          </cell>
        </row>
        <row r="181">
          <cell r="H181">
            <v>11</v>
          </cell>
          <cell r="M181">
            <v>12</v>
          </cell>
          <cell r="R181">
            <v>15</v>
          </cell>
          <cell r="W181">
            <v>12.75</v>
          </cell>
          <cell r="AB181">
            <v>11.75</v>
          </cell>
          <cell r="AG181">
            <v>12</v>
          </cell>
          <cell r="AL181">
            <v>10.5</v>
          </cell>
          <cell r="AQ181">
            <v>10.25</v>
          </cell>
        </row>
        <row r="182">
          <cell r="H182">
            <v>0</v>
          </cell>
          <cell r="M182">
            <v>11</v>
          </cell>
          <cell r="R182">
            <v>0</v>
          </cell>
          <cell r="AB182">
            <v>0</v>
          </cell>
          <cell r="AG182">
            <v>0</v>
          </cell>
          <cell r="AL182">
            <v>0</v>
          </cell>
          <cell r="AQ182">
            <v>0</v>
          </cell>
        </row>
        <row r="183">
          <cell r="H183">
            <v>10</v>
          </cell>
          <cell r="M183">
            <v>10</v>
          </cell>
          <cell r="R183">
            <v>10</v>
          </cell>
          <cell r="W183">
            <v>10</v>
          </cell>
          <cell r="AB183">
            <v>10</v>
          </cell>
          <cell r="AG183">
            <v>11</v>
          </cell>
          <cell r="AL183">
            <v>10</v>
          </cell>
          <cell r="AQ183">
            <v>10.5</v>
          </cell>
        </row>
        <row r="184">
          <cell r="H184">
            <v>2.5</v>
          </cell>
          <cell r="M184">
            <v>3.75</v>
          </cell>
          <cell r="R184">
            <v>2.5</v>
          </cell>
          <cell r="W184">
            <v>2.5</v>
          </cell>
          <cell r="AB184">
            <v>4</v>
          </cell>
          <cell r="AG184">
            <v>3</v>
          </cell>
          <cell r="AL184">
            <v>10</v>
          </cell>
          <cell r="AQ184">
            <v>2.5</v>
          </cell>
        </row>
        <row r="185">
          <cell r="H185">
            <v>10</v>
          </cell>
          <cell r="M185">
            <v>10</v>
          </cell>
          <cell r="R185">
            <v>11.75</v>
          </cell>
          <cell r="W185">
            <v>10</v>
          </cell>
          <cell r="AB185">
            <v>10</v>
          </cell>
          <cell r="AG185">
            <v>10.5</v>
          </cell>
          <cell r="AL185">
            <v>10</v>
          </cell>
          <cell r="AQ185">
            <v>6.5</v>
          </cell>
        </row>
        <row r="186">
          <cell r="H186">
            <v>3.5</v>
          </cell>
          <cell r="M186">
            <v>5</v>
          </cell>
          <cell r="R186">
            <v>9</v>
          </cell>
          <cell r="W186">
            <v>3.5</v>
          </cell>
          <cell r="AB186">
            <v>8.5</v>
          </cell>
          <cell r="AG186">
            <v>2.75</v>
          </cell>
          <cell r="AL186">
            <v>10</v>
          </cell>
          <cell r="AQ186">
            <v>4.5</v>
          </cell>
        </row>
        <row r="187">
          <cell r="H187">
            <v>10</v>
          </cell>
          <cell r="M187">
            <v>8.75</v>
          </cell>
          <cell r="R187">
            <v>10</v>
          </cell>
          <cell r="W187">
            <v>10</v>
          </cell>
          <cell r="AB187">
            <v>10</v>
          </cell>
          <cell r="AG187">
            <v>8</v>
          </cell>
          <cell r="AL187">
            <v>10</v>
          </cell>
          <cell r="AQ187">
            <v>10</v>
          </cell>
        </row>
        <row r="188">
          <cell r="H188">
            <v>13.5</v>
          </cell>
          <cell r="M188">
            <v>11.75</v>
          </cell>
          <cell r="R188">
            <v>15.25</v>
          </cell>
          <cell r="W188">
            <v>12.75</v>
          </cell>
          <cell r="AB188">
            <v>13.5</v>
          </cell>
          <cell r="AG188">
            <v>13.25</v>
          </cell>
          <cell r="AL188">
            <v>10.5</v>
          </cell>
          <cell r="AQ188">
            <v>12.25</v>
          </cell>
        </row>
        <row r="189">
          <cell r="H189">
            <v>6.5</v>
          </cell>
          <cell r="M189">
            <v>10</v>
          </cell>
          <cell r="R189">
            <v>11.5</v>
          </cell>
          <cell r="W189">
            <v>8</v>
          </cell>
          <cell r="AB189">
            <v>10</v>
          </cell>
          <cell r="AG189">
            <v>8</v>
          </cell>
          <cell r="AL189">
            <v>10</v>
          </cell>
          <cell r="AQ189">
            <v>7.75</v>
          </cell>
        </row>
        <row r="190">
          <cell r="H190">
            <v>0</v>
          </cell>
          <cell r="M190">
            <v>0</v>
          </cell>
          <cell r="R190">
            <v>0</v>
          </cell>
          <cell r="W190">
            <v>5</v>
          </cell>
          <cell r="AB190">
            <v>0</v>
          </cell>
          <cell r="AG190">
            <v>0</v>
          </cell>
          <cell r="AL190">
            <v>10</v>
          </cell>
          <cell r="AQ190">
            <v>0</v>
          </cell>
        </row>
        <row r="191">
          <cell r="H191">
            <v>10</v>
          </cell>
          <cell r="M191">
            <v>10</v>
          </cell>
          <cell r="R191">
            <v>10</v>
          </cell>
          <cell r="W191">
            <v>10</v>
          </cell>
          <cell r="AB191">
            <v>10</v>
          </cell>
          <cell r="AG191">
            <v>10</v>
          </cell>
          <cell r="AL191">
            <v>10</v>
          </cell>
          <cell r="AQ191">
            <v>10</v>
          </cell>
        </row>
        <row r="192">
          <cell r="H192">
            <v>10</v>
          </cell>
          <cell r="M192">
            <v>10</v>
          </cell>
          <cell r="R192">
            <v>10</v>
          </cell>
          <cell r="W192">
            <v>8.75</v>
          </cell>
          <cell r="AB192">
            <v>10</v>
          </cell>
          <cell r="AG192">
            <v>10</v>
          </cell>
          <cell r="AL192">
            <v>10</v>
          </cell>
          <cell r="AQ192">
            <v>10</v>
          </cell>
        </row>
        <row r="193">
          <cell r="H193">
            <v>10</v>
          </cell>
          <cell r="M193">
            <v>11</v>
          </cell>
          <cell r="R193">
            <v>11.75</v>
          </cell>
          <cell r="W193">
            <v>10</v>
          </cell>
          <cell r="AB193">
            <v>8</v>
          </cell>
          <cell r="AG193">
            <v>10.5</v>
          </cell>
          <cell r="AL193">
            <v>10</v>
          </cell>
          <cell r="AQ193">
            <v>10</v>
          </cell>
        </row>
        <row r="194">
          <cell r="H194">
            <v>10.75</v>
          </cell>
          <cell r="M194">
            <v>11</v>
          </cell>
          <cell r="R194">
            <v>13.5</v>
          </cell>
          <cell r="W194">
            <v>11</v>
          </cell>
          <cell r="AB194">
            <v>10.5</v>
          </cell>
          <cell r="AG194">
            <v>12</v>
          </cell>
          <cell r="AL194">
            <v>10</v>
          </cell>
          <cell r="AQ194">
            <v>10.25</v>
          </cell>
        </row>
        <row r="195">
          <cell r="H195">
            <v>8</v>
          </cell>
          <cell r="M195">
            <v>11</v>
          </cell>
          <cell r="R195">
            <v>10.25</v>
          </cell>
          <cell r="W195">
            <v>7.5</v>
          </cell>
          <cell r="AB195">
            <v>10</v>
          </cell>
          <cell r="AG195">
            <v>10</v>
          </cell>
          <cell r="AL195">
            <v>10</v>
          </cell>
          <cell r="AQ195">
            <v>10.5</v>
          </cell>
        </row>
        <row r="196">
          <cell r="H196">
            <v>10</v>
          </cell>
          <cell r="M196">
            <v>10</v>
          </cell>
          <cell r="R196">
            <v>10</v>
          </cell>
          <cell r="W196">
            <v>10</v>
          </cell>
          <cell r="AB196">
            <v>10</v>
          </cell>
          <cell r="AG196">
            <v>10</v>
          </cell>
          <cell r="AL196">
            <v>10</v>
          </cell>
          <cell r="AQ196">
            <v>10.75</v>
          </cell>
        </row>
        <row r="197">
          <cell r="H197">
            <v>10</v>
          </cell>
          <cell r="M197">
            <v>11</v>
          </cell>
          <cell r="R197">
            <v>11.5</v>
          </cell>
          <cell r="W197">
            <v>11</v>
          </cell>
          <cell r="AB197">
            <v>10</v>
          </cell>
          <cell r="AG197">
            <v>10.5</v>
          </cell>
          <cell r="AL197">
            <v>10</v>
          </cell>
          <cell r="AQ197">
            <v>10</v>
          </cell>
        </row>
        <row r="198">
          <cell r="H198">
            <v>7</v>
          </cell>
          <cell r="M198">
            <v>11.5</v>
          </cell>
          <cell r="R198">
            <v>13.75</v>
          </cell>
          <cell r="W198">
            <v>10.5</v>
          </cell>
          <cell r="AB198">
            <v>10.5</v>
          </cell>
          <cell r="AG198">
            <v>11</v>
          </cell>
          <cell r="AL198">
            <v>10</v>
          </cell>
          <cell r="AQ198">
            <v>10</v>
          </cell>
        </row>
        <row r="199">
          <cell r="H199">
            <v>10</v>
          </cell>
          <cell r="M199">
            <v>10.5</v>
          </cell>
          <cell r="R199">
            <v>11</v>
          </cell>
          <cell r="W199">
            <v>10</v>
          </cell>
          <cell r="AB199">
            <v>8</v>
          </cell>
          <cell r="AG199">
            <v>10.5</v>
          </cell>
          <cell r="AL199">
            <v>10</v>
          </cell>
          <cell r="AQ199">
            <v>11</v>
          </cell>
        </row>
        <row r="200">
          <cell r="H200">
            <v>12.125</v>
          </cell>
          <cell r="M200">
            <v>10.25</v>
          </cell>
          <cell r="R200">
            <v>13.25</v>
          </cell>
          <cell r="W200">
            <v>10.5</v>
          </cell>
          <cell r="AB200">
            <v>10</v>
          </cell>
          <cell r="AG200">
            <v>10.5</v>
          </cell>
          <cell r="AL200">
            <v>10</v>
          </cell>
          <cell r="AQ200">
            <v>13.5</v>
          </cell>
        </row>
        <row r="201">
          <cell r="H201">
            <v>10</v>
          </cell>
          <cell r="M201">
            <v>10</v>
          </cell>
          <cell r="R201">
            <v>12</v>
          </cell>
          <cell r="W201">
            <v>11</v>
          </cell>
          <cell r="AB201">
            <v>10</v>
          </cell>
          <cell r="AG201">
            <v>5</v>
          </cell>
          <cell r="AL201">
            <v>10</v>
          </cell>
          <cell r="AQ201">
            <v>10</v>
          </cell>
        </row>
        <row r="202">
          <cell r="H202">
            <v>10</v>
          </cell>
          <cell r="M202">
            <v>10.5</v>
          </cell>
          <cell r="R202">
            <v>10</v>
          </cell>
          <cell r="W202">
            <v>10</v>
          </cell>
          <cell r="AB202">
            <v>12</v>
          </cell>
          <cell r="AG202">
            <v>11</v>
          </cell>
          <cell r="AL202">
            <v>10</v>
          </cell>
          <cell r="AQ202">
            <v>12</v>
          </cell>
        </row>
        <row r="203">
          <cell r="H203">
            <v>10</v>
          </cell>
          <cell r="M203">
            <v>10.5</v>
          </cell>
          <cell r="R203">
            <v>10</v>
          </cell>
          <cell r="W203">
            <v>10</v>
          </cell>
          <cell r="AB203">
            <v>10</v>
          </cell>
          <cell r="AG203">
            <v>10.5</v>
          </cell>
          <cell r="AL203">
            <v>10</v>
          </cell>
          <cell r="AQ203">
            <v>5.25</v>
          </cell>
        </row>
        <row r="204">
          <cell r="H204">
            <v>11</v>
          </cell>
          <cell r="M204">
            <v>5</v>
          </cell>
          <cell r="R204">
            <v>10</v>
          </cell>
          <cell r="W204">
            <v>10</v>
          </cell>
          <cell r="AB204">
            <v>10</v>
          </cell>
          <cell r="AG204">
            <v>10</v>
          </cell>
          <cell r="AL204">
            <v>10</v>
          </cell>
          <cell r="AQ204">
            <v>7.75</v>
          </cell>
        </row>
        <row r="205">
          <cell r="H205">
            <v>10.25</v>
          </cell>
          <cell r="M205">
            <v>10</v>
          </cell>
          <cell r="R205">
            <v>10.25</v>
          </cell>
          <cell r="W205">
            <v>11</v>
          </cell>
          <cell r="AB205">
            <v>10</v>
          </cell>
          <cell r="AG205">
            <v>10.5</v>
          </cell>
          <cell r="AL205">
            <v>10</v>
          </cell>
          <cell r="AQ205">
            <v>10</v>
          </cell>
        </row>
        <row r="206">
          <cell r="H206">
            <v>0</v>
          </cell>
          <cell r="M206">
            <v>0</v>
          </cell>
          <cell r="R206">
            <v>0</v>
          </cell>
          <cell r="W206">
            <v>0</v>
          </cell>
          <cell r="AB206">
            <v>0</v>
          </cell>
          <cell r="AG206">
            <v>0</v>
          </cell>
          <cell r="AL206">
            <v>0</v>
          </cell>
          <cell r="AQ206">
            <v>0</v>
          </cell>
        </row>
        <row r="207">
          <cell r="H207">
            <v>10</v>
          </cell>
          <cell r="M207">
            <v>11.5</v>
          </cell>
          <cell r="R207">
            <v>14.75</v>
          </cell>
          <cell r="W207">
            <v>11</v>
          </cell>
          <cell r="AB207">
            <v>10</v>
          </cell>
          <cell r="AG207">
            <v>10.5</v>
          </cell>
          <cell r="AL207">
            <v>10</v>
          </cell>
          <cell r="AQ207">
            <v>11.5</v>
          </cell>
        </row>
        <row r="208">
          <cell r="H208">
            <v>10.5</v>
          </cell>
          <cell r="M208">
            <v>10</v>
          </cell>
          <cell r="R208">
            <v>11</v>
          </cell>
          <cell r="W208">
            <v>10</v>
          </cell>
          <cell r="AB208">
            <v>11</v>
          </cell>
          <cell r="AG208">
            <v>10</v>
          </cell>
          <cell r="AL208">
            <v>10</v>
          </cell>
          <cell r="AQ208">
            <v>6.5</v>
          </cell>
        </row>
        <row r="209">
          <cell r="H209">
            <v>10</v>
          </cell>
          <cell r="M209">
            <v>10.75</v>
          </cell>
          <cell r="R209">
            <v>12</v>
          </cell>
          <cell r="W209">
            <v>11.75</v>
          </cell>
          <cell r="AB209">
            <v>10.5</v>
          </cell>
          <cell r="AG209">
            <v>10.75</v>
          </cell>
          <cell r="AL209">
            <v>10</v>
          </cell>
          <cell r="AQ209">
            <v>10</v>
          </cell>
        </row>
        <row r="210">
          <cell r="H210">
            <v>10</v>
          </cell>
          <cell r="M210">
            <v>10</v>
          </cell>
          <cell r="R210">
            <v>10.25</v>
          </cell>
          <cell r="W210">
            <v>7</v>
          </cell>
          <cell r="AB210">
            <v>10</v>
          </cell>
          <cell r="AG210">
            <v>10</v>
          </cell>
          <cell r="AL210">
            <v>10</v>
          </cell>
          <cell r="AQ210">
            <v>8</v>
          </cell>
        </row>
        <row r="211">
          <cell r="H211">
            <v>7.5</v>
          </cell>
          <cell r="M211">
            <v>10</v>
          </cell>
          <cell r="R211">
            <v>6</v>
          </cell>
          <cell r="W211">
            <v>3</v>
          </cell>
          <cell r="AB211">
            <v>10</v>
          </cell>
          <cell r="AG211">
            <v>8</v>
          </cell>
          <cell r="AL211">
            <v>10</v>
          </cell>
          <cell r="AQ211">
            <v>10</v>
          </cell>
        </row>
        <row r="212">
          <cell r="H212">
            <v>10</v>
          </cell>
          <cell r="M212">
            <v>10</v>
          </cell>
          <cell r="R212">
            <v>2</v>
          </cell>
          <cell r="W212">
            <v>10.5</v>
          </cell>
          <cell r="AB212">
            <v>10</v>
          </cell>
          <cell r="AG212">
            <v>10</v>
          </cell>
          <cell r="AL212">
            <v>10</v>
          </cell>
          <cell r="AQ212">
            <v>11</v>
          </cell>
        </row>
        <row r="213">
          <cell r="H213">
            <v>6.5</v>
          </cell>
          <cell r="M213">
            <v>10.5</v>
          </cell>
          <cell r="R213">
            <v>11.5</v>
          </cell>
          <cell r="W213">
            <v>10</v>
          </cell>
          <cell r="AB213">
            <v>10</v>
          </cell>
          <cell r="AG213">
            <v>10</v>
          </cell>
          <cell r="AL213">
            <v>10</v>
          </cell>
          <cell r="AQ213">
            <v>10.25</v>
          </cell>
        </row>
        <row r="214">
          <cell r="H214">
            <v>8</v>
          </cell>
          <cell r="M214">
            <v>7.25</v>
          </cell>
          <cell r="R214">
            <v>11</v>
          </cell>
          <cell r="W214">
            <v>10</v>
          </cell>
          <cell r="AB214">
            <v>11</v>
          </cell>
          <cell r="AG214">
            <v>7.5</v>
          </cell>
          <cell r="AL214">
            <v>10</v>
          </cell>
          <cell r="AQ214">
            <v>7.25</v>
          </cell>
        </row>
        <row r="215">
          <cell r="H215">
            <v>5.5</v>
          </cell>
          <cell r="M215">
            <v>10.5</v>
          </cell>
          <cell r="R215">
            <v>13</v>
          </cell>
          <cell r="W215">
            <v>10</v>
          </cell>
          <cell r="AB215">
            <v>10</v>
          </cell>
          <cell r="AG215">
            <v>11</v>
          </cell>
          <cell r="AL215">
            <v>10</v>
          </cell>
          <cell r="AQ215">
            <v>10.25</v>
          </cell>
        </row>
        <row r="216">
          <cell r="H216">
            <v>3.75</v>
          </cell>
          <cell r="M216">
            <v>3</v>
          </cell>
          <cell r="R216">
            <v>1.5</v>
          </cell>
          <cell r="W216">
            <v>0.25</v>
          </cell>
          <cell r="AB216">
            <v>2.5</v>
          </cell>
          <cell r="AG216">
            <v>3.75</v>
          </cell>
          <cell r="AL216">
            <v>10</v>
          </cell>
          <cell r="AQ216">
            <v>5</v>
          </cell>
        </row>
        <row r="217">
          <cell r="H217">
            <v>10</v>
          </cell>
          <cell r="M217">
            <v>11</v>
          </cell>
          <cell r="R217">
            <v>11.5</v>
          </cell>
          <cell r="W217">
            <v>10</v>
          </cell>
          <cell r="AB217">
            <v>10.75</v>
          </cell>
          <cell r="AG217">
            <v>11</v>
          </cell>
          <cell r="AL217">
            <v>10</v>
          </cell>
          <cell r="AQ217">
            <v>10</v>
          </cell>
        </row>
        <row r="218">
          <cell r="H218">
            <v>6</v>
          </cell>
          <cell r="M218">
            <v>4</v>
          </cell>
          <cell r="R218">
            <v>11.5</v>
          </cell>
          <cell r="W218">
            <v>12.5</v>
          </cell>
          <cell r="AB218">
            <v>10</v>
          </cell>
          <cell r="AG218">
            <v>10.5</v>
          </cell>
          <cell r="AL218">
            <v>10</v>
          </cell>
          <cell r="AQ218">
            <v>2.5</v>
          </cell>
        </row>
        <row r="219">
          <cell r="H219">
            <v>0</v>
          </cell>
          <cell r="M219">
            <v>0</v>
          </cell>
          <cell r="R219">
            <v>0</v>
          </cell>
          <cell r="W219">
            <v>0</v>
          </cell>
          <cell r="AB219">
            <v>0</v>
          </cell>
          <cell r="AG219">
            <v>0</v>
          </cell>
          <cell r="AL219">
            <v>0</v>
          </cell>
          <cell r="AQ219">
            <v>0</v>
          </cell>
        </row>
        <row r="220">
          <cell r="H220">
            <v>11</v>
          </cell>
          <cell r="M220">
            <v>10.5</v>
          </cell>
          <cell r="R220">
            <v>10.5</v>
          </cell>
          <cell r="W220">
            <v>11.25</v>
          </cell>
          <cell r="AB220">
            <v>10</v>
          </cell>
          <cell r="AG220">
            <v>11</v>
          </cell>
          <cell r="AL220">
            <v>10</v>
          </cell>
          <cell r="AQ220">
            <v>10</v>
          </cell>
        </row>
        <row r="221">
          <cell r="H221">
            <v>6</v>
          </cell>
          <cell r="M221">
            <v>8</v>
          </cell>
          <cell r="R221">
            <v>6</v>
          </cell>
          <cell r="W221">
            <v>10.5</v>
          </cell>
          <cell r="AB221">
            <v>11</v>
          </cell>
          <cell r="AG221">
            <v>5.25</v>
          </cell>
          <cell r="AL221">
            <v>10</v>
          </cell>
          <cell r="AQ221">
            <v>7.5</v>
          </cell>
        </row>
        <row r="222">
          <cell r="H222">
            <v>10</v>
          </cell>
          <cell r="M222">
            <v>10.5</v>
          </cell>
          <cell r="R222">
            <v>13.25</v>
          </cell>
          <cell r="W222">
            <v>10.5</v>
          </cell>
          <cell r="AB222">
            <v>10.5</v>
          </cell>
          <cell r="AG222">
            <v>10</v>
          </cell>
          <cell r="AL222">
            <v>10</v>
          </cell>
          <cell r="AQ222">
            <v>11.25</v>
          </cell>
        </row>
        <row r="223">
          <cell r="H223">
            <v>4.75</v>
          </cell>
          <cell r="M223">
            <v>0</v>
          </cell>
          <cell r="R223">
            <v>4.5</v>
          </cell>
          <cell r="W223">
            <v>5</v>
          </cell>
          <cell r="AB223">
            <v>4</v>
          </cell>
          <cell r="AG223">
            <v>5.5</v>
          </cell>
          <cell r="AL223">
            <v>10</v>
          </cell>
          <cell r="AQ223">
            <v>5.25</v>
          </cell>
        </row>
        <row r="224">
          <cell r="H224">
            <v>8</v>
          </cell>
          <cell r="M224">
            <v>10.5</v>
          </cell>
          <cell r="R224">
            <v>7</v>
          </cell>
          <cell r="W224">
            <v>10.5</v>
          </cell>
          <cell r="AB224">
            <v>10</v>
          </cell>
          <cell r="AG224">
            <v>10</v>
          </cell>
          <cell r="AL224">
            <v>10</v>
          </cell>
          <cell r="AQ224">
            <v>12.75</v>
          </cell>
        </row>
        <row r="225">
          <cell r="H225">
            <v>10</v>
          </cell>
          <cell r="M225">
            <v>10</v>
          </cell>
          <cell r="R225">
            <v>10.5</v>
          </cell>
          <cell r="W225">
            <v>11</v>
          </cell>
          <cell r="AB225">
            <v>10</v>
          </cell>
          <cell r="AG225">
            <v>10.75</v>
          </cell>
          <cell r="AL225">
            <v>10</v>
          </cell>
          <cell r="AQ225">
            <v>11</v>
          </cell>
        </row>
        <row r="226">
          <cell r="H226">
            <v>10.25</v>
          </cell>
          <cell r="M226">
            <v>11.25</v>
          </cell>
          <cell r="R226">
            <v>12.5</v>
          </cell>
          <cell r="W226">
            <v>11.75</v>
          </cell>
          <cell r="AB226">
            <v>10</v>
          </cell>
          <cell r="AG226">
            <v>11.5</v>
          </cell>
          <cell r="AL226">
            <v>10</v>
          </cell>
          <cell r="AQ226">
            <v>12</v>
          </cell>
        </row>
        <row r="227">
          <cell r="H227">
            <v>10</v>
          </cell>
          <cell r="M227">
            <v>0</v>
          </cell>
          <cell r="R227">
            <v>6</v>
          </cell>
          <cell r="W227">
            <v>8</v>
          </cell>
          <cell r="AB227">
            <v>10</v>
          </cell>
          <cell r="AG227">
            <v>10</v>
          </cell>
          <cell r="AL227">
            <v>10</v>
          </cell>
          <cell r="AQ227">
            <v>8</v>
          </cell>
        </row>
        <row r="228">
          <cell r="H228">
            <v>10</v>
          </cell>
          <cell r="M228">
            <v>10.5</v>
          </cell>
          <cell r="R228">
            <v>11</v>
          </cell>
          <cell r="W228">
            <v>11</v>
          </cell>
          <cell r="AB228">
            <v>8</v>
          </cell>
          <cell r="AG228">
            <v>11.25</v>
          </cell>
          <cell r="AL228">
            <v>10</v>
          </cell>
          <cell r="AQ228">
            <v>11.5</v>
          </cell>
        </row>
        <row r="229">
          <cell r="H229">
            <v>10</v>
          </cell>
          <cell r="M229">
            <v>10.75</v>
          </cell>
          <cell r="R229">
            <v>10</v>
          </cell>
          <cell r="W229">
            <v>10</v>
          </cell>
          <cell r="AB229">
            <v>10</v>
          </cell>
          <cell r="AG229">
            <v>10.25</v>
          </cell>
          <cell r="AL229">
            <v>10</v>
          </cell>
          <cell r="AQ229">
            <v>9</v>
          </cell>
        </row>
        <row r="230">
          <cell r="H230">
            <v>2.5</v>
          </cell>
          <cell r="M230">
            <v>10.25</v>
          </cell>
          <cell r="R230">
            <v>11</v>
          </cell>
          <cell r="W230">
            <v>4.5</v>
          </cell>
          <cell r="AB230">
            <v>10</v>
          </cell>
          <cell r="AG230">
            <v>5</v>
          </cell>
          <cell r="AL230">
            <v>10</v>
          </cell>
          <cell r="AQ230">
            <v>6.25</v>
          </cell>
        </row>
        <row r="231">
          <cell r="H231">
            <v>10</v>
          </cell>
          <cell r="M231">
            <v>10</v>
          </cell>
          <cell r="R231">
            <v>10.75</v>
          </cell>
          <cell r="W231">
            <v>10.25</v>
          </cell>
          <cell r="AB231">
            <v>10.5</v>
          </cell>
          <cell r="AG231">
            <v>10.75</v>
          </cell>
          <cell r="AL231">
            <v>10</v>
          </cell>
          <cell r="AQ231">
            <v>11.75</v>
          </cell>
        </row>
        <row r="232">
          <cell r="H232">
            <v>10</v>
          </cell>
          <cell r="M232">
            <v>11</v>
          </cell>
          <cell r="R232">
            <v>11.5</v>
          </cell>
          <cell r="W232">
            <v>10</v>
          </cell>
          <cell r="AB232">
            <v>10.5</v>
          </cell>
          <cell r="AG232">
            <v>10.5</v>
          </cell>
          <cell r="AL232">
            <v>10</v>
          </cell>
          <cell r="AQ232">
            <v>12.75</v>
          </cell>
        </row>
        <row r="233">
          <cell r="H233">
            <v>10</v>
          </cell>
          <cell r="M233">
            <v>10.25</v>
          </cell>
          <cell r="R233">
            <v>11</v>
          </cell>
          <cell r="W233">
            <v>10</v>
          </cell>
          <cell r="AB233">
            <v>10</v>
          </cell>
          <cell r="AG233">
            <v>10</v>
          </cell>
          <cell r="AL233">
            <v>10</v>
          </cell>
          <cell r="AQ233">
            <v>11.75</v>
          </cell>
        </row>
        <row r="234">
          <cell r="H234">
            <v>10</v>
          </cell>
          <cell r="M234">
            <v>10</v>
          </cell>
          <cell r="R234">
            <v>10.5</v>
          </cell>
          <cell r="W234">
            <v>11</v>
          </cell>
          <cell r="AB234">
            <v>10</v>
          </cell>
          <cell r="AG234">
            <v>10.5</v>
          </cell>
          <cell r="AL234">
            <v>10</v>
          </cell>
          <cell r="AQ234">
            <v>10</v>
          </cell>
        </row>
        <row r="235">
          <cell r="H235">
            <v>5</v>
          </cell>
          <cell r="M235">
            <v>10</v>
          </cell>
          <cell r="R235">
            <v>10</v>
          </cell>
          <cell r="W235">
            <v>10</v>
          </cell>
          <cell r="AB235">
            <v>2.75</v>
          </cell>
          <cell r="AG235">
            <v>10</v>
          </cell>
          <cell r="AL235">
            <v>10</v>
          </cell>
          <cell r="AQ235">
            <v>10.5</v>
          </cell>
        </row>
        <row r="236">
          <cell r="H236">
            <v>10</v>
          </cell>
          <cell r="M236">
            <v>10.75</v>
          </cell>
          <cell r="R236">
            <v>10.5</v>
          </cell>
          <cell r="W236">
            <v>10</v>
          </cell>
          <cell r="AB236">
            <v>11</v>
          </cell>
          <cell r="AG236">
            <v>10</v>
          </cell>
          <cell r="AL236">
            <v>10</v>
          </cell>
          <cell r="AQ236">
            <v>10</v>
          </cell>
        </row>
        <row r="237">
          <cell r="H237">
            <v>11</v>
          </cell>
          <cell r="M237">
            <v>10</v>
          </cell>
          <cell r="R237">
            <v>12.25</v>
          </cell>
          <cell r="W237">
            <v>10</v>
          </cell>
          <cell r="AB237">
            <v>10</v>
          </cell>
          <cell r="AG237">
            <v>10.25</v>
          </cell>
          <cell r="AL237">
            <v>10</v>
          </cell>
          <cell r="AQ237">
            <v>10</v>
          </cell>
        </row>
        <row r="238">
          <cell r="H238">
            <v>10</v>
          </cell>
          <cell r="M238">
            <v>10.5</v>
          </cell>
          <cell r="R238">
            <v>6.25</v>
          </cell>
          <cell r="W238">
            <v>11</v>
          </cell>
          <cell r="AB238">
            <v>4</v>
          </cell>
          <cell r="AG238">
            <v>10.5</v>
          </cell>
          <cell r="AL238">
            <v>10</v>
          </cell>
          <cell r="AQ238">
            <v>10</v>
          </cell>
        </row>
        <row r="239">
          <cell r="H239">
            <v>10</v>
          </cell>
          <cell r="M239">
            <v>11.25</v>
          </cell>
          <cell r="R239">
            <v>13.75</v>
          </cell>
          <cell r="W239">
            <v>11.75</v>
          </cell>
          <cell r="AB239">
            <v>10</v>
          </cell>
          <cell r="AG239">
            <v>11.5</v>
          </cell>
          <cell r="AL239">
            <v>10</v>
          </cell>
          <cell r="AQ239">
            <v>10.75</v>
          </cell>
        </row>
        <row r="240">
          <cell r="H240">
            <v>0</v>
          </cell>
          <cell r="M240">
            <v>0</v>
          </cell>
          <cell r="R240">
            <v>0</v>
          </cell>
          <cell r="W240">
            <v>0</v>
          </cell>
          <cell r="AB240">
            <v>0</v>
          </cell>
          <cell r="AG240">
            <v>0</v>
          </cell>
          <cell r="AL240">
            <v>10</v>
          </cell>
          <cell r="AQ240">
            <v>0</v>
          </cell>
        </row>
        <row r="241">
          <cell r="H241">
            <v>10</v>
          </cell>
          <cell r="M241">
            <v>10</v>
          </cell>
          <cell r="R241">
            <v>12</v>
          </cell>
          <cell r="W241">
            <v>10</v>
          </cell>
          <cell r="AB241">
            <v>10</v>
          </cell>
          <cell r="AG241">
            <v>11</v>
          </cell>
          <cell r="AL241">
            <v>10</v>
          </cell>
          <cell r="AQ241">
            <v>10</v>
          </cell>
        </row>
        <row r="242">
          <cell r="H242">
            <v>10</v>
          </cell>
          <cell r="M242">
            <v>10.5</v>
          </cell>
          <cell r="R242">
            <v>12.5</v>
          </cell>
          <cell r="W242">
            <v>10</v>
          </cell>
          <cell r="AB242">
            <v>10</v>
          </cell>
          <cell r="AG242">
            <v>10</v>
          </cell>
          <cell r="AL242">
            <v>10</v>
          </cell>
          <cell r="AQ242">
            <v>10.75</v>
          </cell>
        </row>
        <row r="243">
          <cell r="H243">
            <v>8</v>
          </cell>
          <cell r="M243">
            <v>10.5</v>
          </cell>
          <cell r="R243">
            <v>10.5</v>
          </cell>
          <cell r="W243">
            <v>8</v>
          </cell>
          <cell r="AB243">
            <v>10</v>
          </cell>
          <cell r="AG243">
            <v>10.5</v>
          </cell>
          <cell r="AL243">
            <v>10</v>
          </cell>
          <cell r="AQ243">
            <v>10</v>
          </cell>
        </row>
        <row r="244">
          <cell r="H244">
            <v>10.25</v>
          </cell>
          <cell r="M244">
            <v>10</v>
          </cell>
          <cell r="R244">
            <v>10.75</v>
          </cell>
          <cell r="W244">
            <v>10</v>
          </cell>
          <cell r="AB244">
            <v>10</v>
          </cell>
          <cell r="AG244">
            <v>10</v>
          </cell>
          <cell r="AL244">
            <v>10</v>
          </cell>
          <cell r="AQ244">
            <v>4</v>
          </cell>
        </row>
        <row r="245">
          <cell r="H245">
            <v>10</v>
          </cell>
          <cell r="M245">
            <v>10</v>
          </cell>
          <cell r="R245">
            <v>9.75</v>
          </cell>
          <cell r="W245">
            <v>9</v>
          </cell>
          <cell r="AB245">
            <v>10</v>
          </cell>
          <cell r="AG245">
            <v>10</v>
          </cell>
          <cell r="AL245">
            <v>10</v>
          </cell>
          <cell r="AQ245">
            <v>10</v>
          </cell>
        </row>
        <row r="246">
          <cell r="H246">
            <v>7.5</v>
          </cell>
          <cell r="M246">
            <v>10</v>
          </cell>
          <cell r="R246">
            <v>10</v>
          </cell>
          <cell r="W246">
            <v>8.5</v>
          </cell>
          <cell r="AB246">
            <v>10</v>
          </cell>
          <cell r="AG246">
            <v>10</v>
          </cell>
          <cell r="AL246">
            <v>10</v>
          </cell>
          <cell r="AQ246">
            <v>6.5</v>
          </cell>
        </row>
        <row r="247">
          <cell r="H247">
            <v>10</v>
          </cell>
          <cell r="M247">
            <v>10</v>
          </cell>
          <cell r="R247">
            <v>10.75</v>
          </cell>
          <cell r="W247">
            <v>10</v>
          </cell>
          <cell r="AB247">
            <v>10</v>
          </cell>
          <cell r="AG247">
            <v>10</v>
          </cell>
          <cell r="AL247">
            <v>10</v>
          </cell>
          <cell r="AQ247">
            <v>10</v>
          </cell>
        </row>
        <row r="248">
          <cell r="H248">
            <v>10</v>
          </cell>
          <cell r="M248">
            <v>10.5</v>
          </cell>
          <cell r="R248">
            <v>12.5</v>
          </cell>
          <cell r="W248">
            <v>10</v>
          </cell>
          <cell r="AB248">
            <v>10</v>
          </cell>
          <cell r="AG248">
            <v>10.75</v>
          </cell>
          <cell r="AL248">
            <v>10</v>
          </cell>
          <cell r="AQ248">
            <v>11.25</v>
          </cell>
        </row>
        <row r="249">
          <cell r="H249">
            <v>10</v>
          </cell>
          <cell r="M249">
            <v>11.25</v>
          </cell>
          <cell r="R249">
            <v>10</v>
          </cell>
          <cell r="W249">
            <v>10</v>
          </cell>
          <cell r="AB249">
            <v>10</v>
          </cell>
          <cell r="AG249">
            <v>10.25</v>
          </cell>
          <cell r="AL249">
            <v>10</v>
          </cell>
          <cell r="AQ249">
            <v>7.5</v>
          </cell>
        </row>
        <row r="250">
          <cell r="H250">
            <v>10</v>
          </cell>
          <cell r="M250">
            <v>10.5</v>
          </cell>
          <cell r="R250">
            <v>12</v>
          </cell>
          <cell r="W250">
            <v>10</v>
          </cell>
          <cell r="AB250">
            <v>10</v>
          </cell>
          <cell r="AG250">
            <v>10.5</v>
          </cell>
          <cell r="AL250">
            <v>10</v>
          </cell>
          <cell r="AQ250">
            <v>11.5</v>
          </cell>
        </row>
        <row r="251">
          <cell r="H251">
            <v>10</v>
          </cell>
          <cell r="M251">
            <v>10</v>
          </cell>
          <cell r="R251">
            <v>9.25</v>
          </cell>
          <cell r="W251">
            <v>11.5</v>
          </cell>
          <cell r="AB251">
            <v>4</v>
          </cell>
          <cell r="AG251">
            <v>9.25</v>
          </cell>
          <cell r="AL251">
            <v>10</v>
          </cell>
          <cell r="AQ251">
            <v>10</v>
          </cell>
        </row>
        <row r="252">
          <cell r="H252">
            <v>10</v>
          </cell>
          <cell r="M252">
            <v>10</v>
          </cell>
          <cell r="R252">
            <v>9.5</v>
          </cell>
          <cell r="W252">
            <v>10</v>
          </cell>
          <cell r="AB252">
            <v>8.5</v>
          </cell>
          <cell r="AG252">
            <v>10</v>
          </cell>
          <cell r="AL252">
            <v>10</v>
          </cell>
          <cell r="AQ252">
            <v>10</v>
          </cell>
        </row>
        <row r="253">
          <cell r="H253">
            <v>10</v>
          </cell>
          <cell r="M253">
            <v>10</v>
          </cell>
          <cell r="R253">
            <v>10</v>
          </cell>
          <cell r="W253">
            <v>10</v>
          </cell>
          <cell r="AB253">
            <v>10</v>
          </cell>
          <cell r="AG253">
            <v>10.5</v>
          </cell>
          <cell r="AL253">
            <v>10</v>
          </cell>
          <cell r="AQ253">
            <v>10</v>
          </cell>
        </row>
        <row r="254">
          <cell r="H254">
            <v>10</v>
          </cell>
          <cell r="M254">
            <v>10</v>
          </cell>
          <cell r="R254">
            <v>14</v>
          </cell>
          <cell r="W254">
            <v>10</v>
          </cell>
          <cell r="AB254">
            <v>10</v>
          </cell>
          <cell r="AG254">
            <v>10</v>
          </cell>
          <cell r="AL254">
            <v>10</v>
          </cell>
          <cell r="AQ254">
            <v>4.5</v>
          </cell>
        </row>
        <row r="255">
          <cell r="H255">
            <v>10.25</v>
          </cell>
          <cell r="M255">
            <v>10</v>
          </cell>
          <cell r="R255">
            <v>12</v>
          </cell>
          <cell r="W255">
            <v>10</v>
          </cell>
          <cell r="AB255">
            <v>10</v>
          </cell>
          <cell r="AG255">
            <v>10</v>
          </cell>
          <cell r="AL255">
            <v>10</v>
          </cell>
          <cell r="AQ255">
            <v>10.25</v>
          </cell>
        </row>
        <row r="256">
          <cell r="H256">
            <v>10</v>
          </cell>
          <cell r="M256">
            <v>10</v>
          </cell>
          <cell r="R256">
            <v>10</v>
          </cell>
          <cell r="W256">
            <v>8</v>
          </cell>
          <cell r="AB256">
            <v>12</v>
          </cell>
          <cell r="AG256">
            <v>10</v>
          </cell>
          <cell r="AL256">
            <v>10</v>
          </cell>
          <cell r="AQ256">
            <v>10</v>
          </cell>
        </row>
        <row r="257">
          <cell r="H257">
            <v>7</v>
          </cell>
          <cell r="M257">
            <v>10</v>
          </cell>
          <cell r="R257">
            <v>10</v>
          </cell>
          <cell r="W257">
            <v>10.25</v>
          </cell>
          <cell r="AB257">
            <v>10</v>
          </cell>
          <cell r="AG257">
            <v>10.5</v>
          </cell>
          <cell r="AL257">
            <v>10</v>
          </cell>
          <cell r="AQ257">
            <v>10</v>
          </cell>
        </row>
        <row r="258">
          <cell r="H258">
            <v>10</v>
          </cell>
          <cell r="M258">
            <v>10</v>
          </cell>
          <cell r="R258">
            <v>11.5</v>
          </cell>
          <cell r="W258">
            <v>10.25</v>
          </cell>
          <cell r="AB258">
            <v>10</v>
          </cell>
          <cell r="AG258">
            <v>11.5</v>
          </cell>
          <cell r="AL258">
            <v>10</v>
          </cell>
          <cell r="AQ258">
            <v>11.75</v>
          </cell>
        </row>
        <row r="259">
          <cell r="H259">
            <v>7</v>
          </cell>
          <cell r="M259">
            <v>10</v>
          </cell>
          <cell r="R259">
            <v>10</v>
          </cell>
          <cell r="W259">
            <v>7.5</v>
          </cell>
          <cell r="AB259">
            <v>10</v>
          </cell>
          <cell r="AG259">
            <v>10</v>
          </cell>
          <cell r="AL259">
            <v>10</v>
          </cell>
          <cell r="AQ259">
            <v>10.25</v>
          </cell>
        </row>
        <row r="260">
          <cell r="H260">
            <v>11.5</v>
          </cell>
          <cell r="M260">
            <v>10.5</v>
          </cell>
          <cell r="R260">
            <v>11.5</v>
          </cell>
          <cell r="W260">
            <v>10</v>
          </cell>
          <cell r="AB260">
            <v>10</v>
          </cell>
          <cell r="AG260">
            <v>10.75</v>
          </cell>
          <cell r="AL260">
            <v>10</v>
          </cell>
          <cell r="AQ260">
            <v>11.25</v>
          </cell>
        </row>
        <row r="261">
          <cell r="H261">
            <v>10.25</v>
          </cell>
          <cell r="M261">
            <v>11</v>
          </cell>
          <cell r="R261">
            <v>11</v>
          </cell>
          <cell r="W261">
            <v>10</v>
          </cell>
          <cell r="AB261">
            <v>10</v>
          </cell>
          <cell r="AG261">
            <v>11</v>
          </cell>
          <cell r="AL261">
            <v>10</v>
          </cell>
          <cell r="AQ261">
            <v>10</v>
          </cell>
        </row>
        <row r="262">
          <cell r="H262">
            <v>10</v>
          </cell>
          <cell r="M262">
            <v>10</v>
          </cell>
          <cell r="R262">
            <v>7</v>
          </cell>
          <cell r="W262">
            <v>4</v>
          </cell>
          <cell r="AB262">
            <v>10</v>
          </cell>
          <cell r="AG262">
            <v>10</v>
          </cell>
          <cell r="AL262">
            <v>10</v>
          </cell>
          <cell r="AQ262">
            <v>10</v>
          </cell>
        </row>
        <row r="263">
          <cell r="H263">
            <v>10.75</v>
          </cell>
          <cell r="M263">
            <v>10.5</v>
          </cell>
          <cell r="R263">
            <v>13</v>
          </cell>
          <cell r="W263">
            <v>12</v>
          </cell>
          <cell r="AB263">
            <v>10.5</v>
          </cell>
          <cell r="AG263">
            <v>11.5</v>
          </cell>
          <cell r="AL263">
            <v>10</v>
          </cell>
          <cell r="AQ263">
            <v>10</v>
          </cell>
        </row>
        <row r="264">
          <cell r="H264">
            <v>10</v>
          </cell>
          <cell r="M264">
            <v>10.5</v>
          </cell>
          <cell r="R264">
            <v>11.5</v>
          </cell>
          <cell r="W264">
            <v>10.5</v>
          </cell>
          <cell r="AB264">
            <v>11</v>
          </cell>
          <cell r="AG264">
            <v>11</v>
          </cell>
          <cell r="AL264">
            <v>10</v>
          </cell>
          <cell r="AQ264">
            <v>10</v>
          </cell>
        </row>
        <row r="265">
          <cell r="H265">
            <v>10</v>
          </cell>
          <cell r="M265">
            <v>11</v>
          </cell>
          <cell r="R265">
            <v>13</v>
          </cell>
          <cell r="W265">
            <v>10</v>
          </cell>
          <cell r="AB265">
            <v>10</v>
          </cell>
          <cell r="AG265">
            <v>11.5</v>
          </cell>
          <cell r="AL265">
            <v>10</v>
          </cell>
          <cell r="AQ265">
            <v>11</v>
          </cell>
        </row>
        <row r="266">
          <cell r="H266">
            <v>11.75</v>
          </cell>
          <cell r="M266">
            <v>10.25</v>
          </cell>
          <cell r="R266">
            <v>12.5</v>
          </cell>
          <cell r="W266">
            <v>10.25</v>
          </cell>
          <cell r="AB266">
            <v>10</v>
          </cell>
          <cell r="AG266">
            <v>10.5</v>
          </cell>
          <cell r="AL266">
            <v>10</v>
          </cell>
          <cell r="AQ266">
            <v>11.75</v>
          </cell>
        </row>
        <row r="267">
          <cell r="H267">
            <v>8</v>
          </cell>
          <cell r="M267">
            <v>11</v>
          </cell>
          <cell r="R267">
            <v>10.25</v>
          </cell>
          <cell r="W267">
            <v>10</v>
          </cell>
          <cell r="AB267">
            <v>3.5</v>
          </cell>
          <cell r="AG267">
            <v>10</v>
          </cell>
          <cell r="AL267">
            <v>10</v>
          </cell>
          <cell r="AQ267">
            <v>10</v>
          </cell>
        </row>
        <row r="268">
          <cell r="H268">
            <v>10</v>
          </cell>
          <cell r="M268">
            <v>10.5</v>
          </cell>
          <cell r="R268">
            <v>10.5</v>
          </cell>
          <cell r="W268">
            <v>10</v>
          </cell>
          <cell r="AB268">
            <v>10</v>
          </cell>
          <cell r="AG268">
            <v>10</v>
          </cell>
          <cell r="AL268">
            <v>10</v>
          </cell>
          <cell r="AQ268">
            <v>10</v>
          </cell>
        </row>
        <row r="269">
          <cell r="H269">
            <v>10</v>
          </cell>
          <cell r="M269">
            <v>10</v>
          </cell>
          <cell r="R269">
            <v>10.25</v>
          </cell>
          <cell r="W269">
            <v>10.5</v>
          </cell>
          <cell r="AB269">
            <v>10</v>
          </cell>
          <cell r="AG269">
            <v>10.5</v>
          </cell>
          <cell r="AL269">
            <v>10</v>
          </cell>
          <cell r="AQ269">
            <v>10</v>
          </cell>
        </row>
        <row r="270">
          <cell r="H270">
            <v>11</v>
          </cell>
          <cell r="M270">
            <v>10.25</v>
          </cell>
          <cell r="R270">
            <v>10.75</v>
          </cell>
          <cell r="W270">
            <v>10.25</v>
          </cell>
          <cell r="AB270">
            <v>10</v>
          </cell>
          <cell r="AG270">
            <v>10.5</v>
          </cell>
          <cell r="AL270">
            <v>10</v>
          </cell>
          <cell r="AQ270">
            <v>7.5</v>
          </cell>
        </row>
        <row r="271">
          <cell r="H271">
            <v>6</v>
          </cell>
          <cell r="M271">
            <v>9</v>
          </cell>
          <cell r="R271">
            <v>9.5</v>
          </cell>
          <cell r="W271">
            <v>10</v>
          </cell>
          <cell r="AB271">
            <v>10</v>
          </cell>
          <cell r="AG271">
            <v>10</v>
          </cell>
          <cell r="AL271">
            <v>10</v>
          </cell>
          <cell r="AQ271">
            <v>10</v>
          </cell>
        </row>
        <row r="272">
          <cell r="H272">
            <v>5.5</v>
          </cell>
          <cell r="M272">
            <v>5.25</v>
          </cell>
          <cell r="R272">
            <v>4</v>
          </cell>
          <cell r="W272">
            <v>8</v>
          </cell>
          <cell r="AB272">
            <v>5</v>
          </cell>
          <cell r="AG272">
            <v>8.5</v>
          </cell>
          <cell r="AL272">
            <v>10</v>
          </cell>
          <cell r="AQ272">
            <v>4.5</v>
          </cell>
        </row>
        <row r="273">
          <cell r="H273">
            <v>10</v>
          </cell>
          <cell r="M273">
            <v>10.5</v>
          </cell>
          <cell r="R273">
            <v>10.25</v>
          </cell>
          <cell r="W273">
            <v>12</v>
          </cell>
          <cell r="AB273">
            <v>10.5</v>
          </cell>
          <cell r="AG273">
            <v>11</v>
          </cell>
          <cell r="AL273">
            <v>10</v>
          </cell>
          <cell r="AQ273">
            <v>10.5</v>
          </cell>
        </row>
        <row r="274">
          <cell r="H274">
            <v>10</v>
          </cell>
          <cell r="M274">
            <v>10.75</v>
          </cell>
          <cell r="R274">
            <v>10.5</v>
          </cell>
          <cell r="W274">
            <v>10</v>
          </cell>
          <cell r="AB274">
            <v>10.5</v>
          </cell>
          <cell r="AG274">
            <v>12</v>
          </cell>
          <cell r="AL274">
            <v>10</v>
          </cell>
          <cell r="AQ274">
            <v>10</v>
          </cell>
        </row>
        <row r="275">
          <cell r="H275">
            <v>0</v>
          </cell>
          <cell r="M275">
            <v>0</v>
          </cell>
          <cell r="R275">
            <v>0</v>
          </cell>
          <cell r="W275">
            <v>0</v>
          </cell>
          <cell r="AB275">
            <v>0</v>
          </cell>
          <cell r="AG275">
            <v>0</v>
          </cell>
          <cell r="AL275">
            <v>0</v>
          </cell>
          <cell r="AQ275">
            <v>0</v>
          </cell>
        </row>
        <row r="276">
          <cell r="H276">
            <v>10</v>
          </cell>
          <cell r="M276">
            <v>10.25</v>
          </cell>
          <cell r="R276">
            <v>10.5</v>
          </cell>
          <cell r="W276">
            <v>9</v>
          </cell>
          <cell r="AB276">
            <v>11</v>
          </cell>
          <cell r="AG276">
            <v>10.5</v>
          </cell>
          <cell r="AL276">
            <v>10</v>
          </cell>
          <cell r="AQ276">
            <v>5.25</v>
          </cell>
        </row>
        <row r="277">
          <cell r="H277">
            <v>10</v>
          </cell>
          <cell r="M277">
            <v>10.75</v>
          </cell>
          <cell r="R277">
            <v>10.75</v>
          </cell>
          <cell r="W277">
            <v>11.5</v>
          </cell>
          <cell r="AB277">
            <v>10</v>
          </cell>
          <cell r="AG277">
            <v>8.25</v>
          </cell>
          <cell r="AL277">
            <v>10</v>
          </cell>
          <cell r="AQ277">
            <v>10</v>
          </cell>
        </row>
        <row r="278">
          <cell r="H278">
            <v>10</v>
          </cell>
          <cell r="M278">
            <v>10.75</v>
          </cell>
          <cell r="R278">
            <v>10.5</v>
          </cell>
          <cell r="W278">
            <v>10</v>
          </cell>
          <cell r="AB278">
            <v>11</v>
          </cell>
          <cell r="AG278">
            <v>10</v>
          </cell>
          <cell r="AL278">
            <v>10</v>
          </cell>
          <cell r="AQ278">
            <v>11</v>
          </cell>
        </row>
        <row r="279">
          <cell r="H279">
            <v>3</v>
          </cell>
          <cell r="M279">
            <v>10</v>
          </cell>
          <cell r="R279">
            <v>5</v>
          </cell>
          <cell r="W279">
            <v>5.75</v>
          </cell>
          <cell r="AB279">
            <v>4.5</v>
          </cell>
          <cell r="AG279">
            <v>10</v>
          </cell>
          <cell r="AL279">
            <v>10</v>
          </cell>
          <cell r="AQ279">
            <v>7</v>
          </cell>
        </row>
        <row r="280">
          <cell r="H280">
            <v>10.25</v>
          </cell>
          <cell r="M280">
            <v>10.5</v>
          </cell>
          <cell r="R280">
            <v>10.5</v>
          </cell>
          <cell r="W280">
            <v>10</v>
          </cell>
          <cell r="AB280">
            <v>10</v>
          </cell>
          <cell r="AG280">
            <v>10.25</v>
          </cell>
          <cell r="AL280">
            <v>10</v>
          </cell>
          <cell r="AQ280">
            <v>10.25</v>
          </cell>
        </row>
        <row r="281">
          <cell r="H281">
            <v>8</v>
          </cell>
          <cell r="M281">
            <v>11</v>
          </cell>
          <cell r="R281">
            <v>3.5</v>
          </cell>
          <cell r="W281">
            <v>10</v>
          </cell>
          <cell r="AB281">
            <v>10</v>
          </cell>
          <cell r="AG281">
            <v>11</v>
          </cell>
          <cell r="AL281">
            <v>10</v>
          </cell>
          <cell r="AQ281">
            <v>10.5</v>
          </cell>
        </row>
        <row r="282">
          <cell r="H282">
            <v>10</v>
          </cell>
          <cell r="M282">
            <v>10.5</v>
          </cell>
          <cell r="R282">
            <v>10</v>
          </cell>
          <cell r="W282">
            <v>10.5</v>
          </cell>
          <cell r="AB282">
            <v>11</v>
          </cell>
          <cell r="AG282">
            <v>11</v>
          </cell>
          <cell r="AL282">
            <v>10</v>
          </cell>
          <cell r="AQ282">
            <v>8.5</v>
          </cell>
        </row>
        <row r="283">
          <cell r="H283">
            <v>8</v>
          </cell>
          <cell r="M283">
            <v>8</v>
          </cell>
          <cell r="R283">
            <v>5</v>
          </cell>
          <cell r="W283">
            <v>8</v>
          </cell>
          <cell r="AB283">
            <v>10</v>
          </cell>
          <cell r="AG283">
            <v>10</v>
          </cell>
          <cell r="AL283">
            <v>10</v>
          </cell>
          <cell r="AQ283">
            <v>10.75</v>
          </cell>
        </row>
        <row r="284">
          <cell r="H284">
            <v>10</v>
          </cell>
          <cell r="M284">
            <v>11</v>
          </cell>
          <cell r="R284">
            <v>11.5</v>
          </cell>
          <cell r="W284">
            <v>10.25</v>
          </cell>
          <cell r="AB284">
            <v>10</v>
          </cell>
          <cell r="AG284">
            <v>10.5</v>
          </cell>
          <cell r="AL284">
            <v>10</v>
          </cell>
          <cell r="AQ284">
            <v>10.75</v>
          </cell>
        </row>
        <row r="285">
          <cell r="H285">
            <v>10</v>
          </cell>
          <cell r="M285">
            <v>11.75</v>
          </cell>
          <cell r="R285">
            <v>13</v>
          </cell>
          <cell r="W285">
            <v>11.25</v>
          </cell>
          <cell r="AB285">
            <v>12</v>
          </cell>
          <cell r="AG285">
            <v>10</v>
          </cell>
          <cell r="AL285">
            <v>10</v>
          </cell>
          <cell r="AQ285">
            <v>10.25</v>
          </cell>
        </row>
        <row r="286">
          <cell r="H286">
            <v>10.25</v>
          </cell>
          <cell r="M286">
            <v>10</v>
          </cell>
          <cell r="R286">
            <v>12.75</v>
          </cell>
          <cell r="W286">
            <v>12</v>
          </cell>
          <cell r="AB286">
            <v>10.5</v>
          </cell>
          <cell r="AG286">
            <v>11.25</v>
          </cell>
          <cell r="AL286">
            <v>10</v>
          </cell>
          <cell r="AQ286">
            <v>10</v>
          </cell>
        </row>
        <row r="287">
          <cell r="H287">
            <v>10</v>
          </cell>
          <cell r="M287">
            <v>10</v>
          </cell>
          <cell r="R287">
            <v>10</v>
          </cell>
          <cell r="W287">
            <v>10</v>
          </cell>
          <cell r="AB287">
            <v>10</v>
          </cell>
          <cell r="AG287">
            <v>10</v>
          </cell>
          <cell r="AL287">
            <v>10</v>
          </cell>
          <cell r="AQ287">
            <v>10</v>
          </cell>
        </row>
        <row r="288">
          <cell r="H288">
            <v>10</v>
          </cell>
          <cell r="M288">
            <v>10.5</v>
          </cell>
          <cell r="R288">
            <v>10.75</v>
          </cell>
          <cell r="W288">
            <v>8</v>
          </cell>
          <cell r="AB288">
            <v>12</v>
          </cell>
          <cell r="AG288">
            <v>10.5</v>
          </cell>
          <cell r="AL288">
            <v>10</v>
          </cell>
          <cell r="AQ288">
            <v>10</v>
          </cell>
        </row>
        <row r="289">
          <cell r="H289">
            <v>10</v>
          </cell>
          <cell r="M289">
            <v>10.25</v>
          </cell>
          <cell r="R289">
            <v>11.75</v>
          </cell>
          <cell r="W289">
            <v>10</v>
          </cell>
          <cell r="AB289">
            <v>10</v>
          </cell>
          <cell r="AG289">
            <v>10</v>
          </cell>
          <cell r="AL289">
            <v>10</v>
          </cell>
          <cell r="AQ289">
            <v>11.5</v>
          </cell>
        </row>
        <row r="290">
          <cell r="H290">
            <v>10</v>
          </cell>
          <cell r="M290">
            <v>10</v>
          </cell>
          <cell r="R290">
            <v>10</v>
          </cell>
          <cell r="W290">
            <v>10.25</v>
          </cell>
          <cell r="AB290">
            <v>10</v>
          </cell>
          <cell r="AG290">
            <v>10</v>
          </cell>
          <cell r="AL290">
            <v>10</v>
          </cell>
          <cell r="AQ290">
            <v>10</v>
          </cell>
        </row>
        <row r="291">
          <cell r="H291">
            <v>11</v>
          </cell>
          <cell r="M291">
            <v>10</v>
          </cell>
          <cell r="R291">
            <v>10</v>
          </cell>
          <cell r="W291">
            <v>12</v>
          </cell>
          <cell r="AB291">
            <v>10</v>
          </cell>
          <cell r="AG291">
            <v>10.75</v>
          </cell>
          <cell r="AL291">
            <v>11</v>
          </cell>
          <cell r="AQ291">
            <v>10.5</v>
          </cell>
        </row>
        <row r="292">
          <cell r="H292">
            <v>10</v>
          </cell>
          <cell r="M292">
            <v>11</v>
          </cell>
          <cell r="R292">
            <v>10.5</v>
          </cell>
          <cell r="W292">
            <v>11</v>
          </cell>
          <cell r="AB292">
            <v>11</v>
          </cell>
          <cell r="AG292">
            <v>11</v>
          </cell>
          <cell r="AL292">
            <v>10</v>
          </cell>
          <cell r="AQ292">
            <v>12.75</v>
          </cell>
        </row>
        <row r="293">
          <cell r="H293">
            <v>10</v>
          </cell>
          <cell r="M293">
            <v>10.5</v>
          </cell>
          <cell r="R293">
            <v>11.75</v>
          </cell>
          <cell r="W293">
            <v>12</v>
          </cell>
          <cell r="AB293">
            <v>11.5</v>
          </cell>
          <cell r="AG293">
            <v>10.5</v>
          </cell>
          <cell r="AL293">
            <v>10</v>
          </cell>
          <cell r="AQ293">
            <v>10</v>
          </cell>
        </row>
        <row r="294">
          <cell r="H294">
            <v>10</v>
          </cell>
          <cell r="M294">
            <v>10</v>
          </cell>
          <cell r="R294">
            <v>10</v>
          </cell>
          <cell r="W294">
            <v>7.5</v>
          </cell>
          <cell r="AB294">
            <v>10</v>
          </cell>
          <cell r="AG294">
            <v>11</v>
          </cell>
          <cell r="AL294">
            <v>10</v>
          </cell>
          <cell r="AQ294">
            <v>6.5</v>
          </cell>
        </row>
        <row r="295">
          <cell r="H295">
            <v>10</v>
          </cell>
          <cell r="M295">
            <v>11</v>
          </cell>
          <cell r="R295">
            <v>10.75</v>
          </cell>
          <cell r="W295">
            <v>10</v>
          </cell>
          <cell r="AB295">
            <v>10</v>
          </cell>
          <cell r="AG295">
            <v>11</v>
          </cell>
          <cell r="AL295">
            <v>10</v>
          </cell>
          <cell r="AQ295">
            <v>5</v>
          </cell>
        </row>
        <row r="296">
          <cell r="H296">
            <v>10</v>
          </cell>
          <cell r="M296">
            <v>9.5</v>
          </cell>
          <cell r="R296">
            <v>6</v>
          </cell>
          <cell r="W296">
            <v>9</v>
          </cell>
          <cell r="AB296">
            <v>10.5</v>
          </cell>
          <cell r="AG296">
            <v>8.25</v>
          </cell>
          <cell r="AL296">
            <v>10</v>
          </cell>
          <cell r="AQ296">
            <v>10.75</v>
          </cell>
        </row>
        <row r="297">
          <cell r="H297">
            <v>10</v>
          </cell>
          <cell r="M297">
            <v>9.25</v>
          </cell>
          <cell r="R297">
            <v>10</v>
          </cell>
          <cell r="W297">
            <v>8</v>
          </cell>
          <cell r="AB297">
            <v>7</v>
          </cell>
          <cell r="AG297">
            <v>8.5</v>
          </cell>
          <cell r="AL297">
            <v>10</v>
          </cell>
          <cell r="AQ297">
            <v>5.5</v>
          </cell>
        </row>
        <row r="298">
          <cell r="H298">
            <v>10.25</v>
          </cell>
          <cell r="M298">
            <v>10.25</v>
          </cell>
          <cell r="R298">
            <v>12.25</v>
          </cell>
          <cell r="W298">
            <v>13.5</v>
          </cell>
          <cell r="AB298">
            <v>11</v>
          </cell>
          <cell r="AG298">
            <v>11.5</v>
          </cell>
          <cell r="AL298">
            <v>10</v>
          </cell>
          <cell r="AQ298">
            <v>10</v>
          </cell>
        </row>
        <row r="299">
          <cell r="H299">
            <v>8.75</v>
          </cell>
          <cell r="M299">
            <v>10</v>
          </cell>
          <cell r="R299">
            <v>10</v>
          </cell>
          <cell r="W299">
            <v>10</v>
          </cell>
          <cell r="AB299">
            <v>10</v>
          </cell>
          <cell r="AG299">
            <v>9</v>
          </cell>
          <cell r="AL299">
            <v>10</v>
          </cell>
          <cell r="AQ299">
            <v>10.25</v>
          </cell>
        </row>
        <row r="300">
          <cell r="H300">
            <v>5</v>
          </cell>
          <cell r="M300">
            <v>0</v>
          </cell>
          <cell r="R300">
            <v>0</v>
          </cell>
          <cell r="W300">
            <v>0</v>
          </cell>
          <cell r="AB300">
            <v>0</v>
          </cell>
          <cell r="AG300">
            <v>0</v>
          </cell>
          <cell r="AL300">
            <v>0</v>
          </cell>
          <cell r="AQ300">
            <v>0</v>
          </cell>
        </row>
        <row r="301">
          <cell r="H301">
            <v>10</v>
          </cell>
          <cell r="M301">
            <v>11</v>
          </cell>
          <cell r="R301">
            <v>10</v>
          </cell>
          <cell r="W301">
            <v>11.5</v>
          </cell>
          <cell r="AB301">
            <v>10.5</v>
          </cell>
          <cell r="AG301">
            <v>10</v>
          </cell>
          <cell r="AL301">
            <v>10</v>
          </cell>
          <cell r="AQ301">
            <v>10</v>
          </cell>
        </row>
        <row r="302">
          <cell r="H302">
            <v>10</v>
          </cell>
          <cell r="M302">
            <v>11</v>
          </cell>
          <cell r="R302">
            <v>11</v>
          </cell>
          <cell r="W302">
            <v>10</v>
          </cell>
          <cell r="AB302">
            <v>10</v>
          </cell>
          <cell r="AG302">
            <v>10</v>
          </cell>
          <cell r="AL302">
            <v>10</v>
          </cell>
          <cell r="AQ302">
            <v>10</v>
          </cell>
        </row>
        <row r="303">
          <cell r="H303">
            <v>7.25</v>
          </cell>
          <cell r="M303">
            <v>10</v>
          </cell>
          <cell r="R303">
            <v>10.5</v>
          </cell>
          <cell r="W303">
            <v>10</v>
          </cell>
          <cell r="AB303">
            <v>10</v>
          </cell>
          <cell r="AG303">
            <v>10</v>
          </cell>
          <cell r="AL303">
            <v>10</v>
          </cell>
          <cell r="AQ303">
            <v>8</v>
          </cell>
        </row>
        <row r="304">
          <cell r="H304">
            <v>10</v>
          </cell>
          <cell r="M304">
            <v>10</v>
          </cell>
          <cell r="R304">
            <v>11.5</v>
          </cell>
          <cell r="W304">
            <v>10</v>
          </cell>
          <cell r="AB304">
            <v>10</v>
          </cell>
          <cell r="AG304">
            <v>10.25</v>
          </cell>
          <cell r="AL304">
            <v>10</v>
          </cell>
          <cell r="AQ304">
            <v>10.25</v>
          </cell>
        </row>
        <row r="305">
          <cell r="H305">
            <v>10</v>
          </cell>
          <cell r="M305">
            <v>11.5</v>
          </cell>
          <cell r="R305">
            <v>12</v>
          </cell>
          <cell r="W305">
            <v>10</v>
          </cell>
          <cell r="AB305">
            <v>10</v>
          </cell>
          <cell r="AG305">
            <v>10.5</v>
          </cell>
          <cell r="AL305">
            <v>10</v>
          </cell>
          <cell r="AQ305">
            <v>10</v>
          </cell>
        </row>
        <row r="306">
          <cell r="H306">
            <v>10</v>
          </cell>
          <cell r="M306">
            <v>10.25</v>
          </cell>
          <cell r="R306">
            <v>12.25</v>
          </cell>
          <cell r="W306">
            <v>10</v>
          </cell>
          <cell r="AB306">
            <v>10</v>
          </cell>
          <cell r="AG306">
            <v>10</v>
          </cell>
          <cell r="AL306">
            <v>10</v>
          </cell>
          <cell r="AQ306">
            <v>10</v>
          </cell>
        </row>
        <row r="307">
          <cell r="H307">
            <v>10.25</v>
          </cell>
          <cell r="M307">
            <v>10</v>
          </cell>
          <cell r="R307">
            <v>11.75</v>
          </cell>
          <cell r="W307">
            <v>11.75</v>
          </cell>
          <cell r="AB307">
            <v>10.5</v>
          </cell>
          <cell r="AG307">
            <v>10.5</v>
          </cell>
          <cell r="AL307">
            <v>10</v>
          </cell>
          <cell r="AQ307">
            <v>10</v>
          </cell>
        </row>
        <row r="308">
          <cell r="H308">
            <v>10.25</v>
          </cell>
          <cell r="M308">
            <v>10</v>
          </cell>
          <cell r="R308">
            <v>10.5</v>
          </cell>
          <cell r="W308">
            <v>10</v>
          </cell>
          <cell r="AB308">
            <v>7</v>
          </cell>
          <cell r="AG308">
            <v>10.5</v>
          </cell>
          <cell r="AL308">
            <v>10</v>
          </cell>
          <cell r="AQ308">
            <v>8</v>
          </cell>
        </row>
        <row r="309">
          <cell r="H309">
            <v>10</v>
          </cell>
          <cell r="M309">
            <v>5.25</v>
          </cell>
          <cell r="R309">
            <v>11.5</v>
          </cell>
          <cell r="W309">
            <v>10.75</v>
          </cell>
          <cell r="AB309">
            <v>10</v>
          </cell>
          <cell r="AG309">
            <v>10.5</v>
          </cell>
          <cell r="AL309">
            <v>10</v>
          </cell>
          <cell r="AQ309">
            <v>10.25</v>
          </cell>
        </row>
        <row r="310">
          <cell r="H310">
            <v>10</v>
          </cell>
          <cell r="M310">
            <v>10</v>
          </cell>
          <cell r="R310">
            <v>10</v>
          </cell>
          <cell r="W310">
            <v>10</v>
          </cell>
          <cell r="AB310">
            <v>10</v>
          </cell>
          <cell r="AG310">
            <v>10</v>
          </cell>
          <cell r="AL310">
            <v>10</v>
          </cell>
          <cell r="AQ310">
            <v>10</v>
          </cell>
        </row>
        <row r="311">
          <cell r="H311">
            <v>7</v>
          </cell>
          <cell r="M311">
            <v>10</v>
          </cell>
          <cell r="R311">
            <v>10</v>
          </cell>
          <cell r="W311">
            <v>10</v>
          </cell>
          <cell r="AB311">
            <v>10</v>
          </cell>
          <cell r="AG311">
            <v>10</v>
          </cell>
          <cell r="AL311">
            <v>10</v>
          </cell>
          <cell r="AQ311">
            <v>7</v>
          </cell>
        </row>
        <row r="312">
          <cell r="H312">
            <v>10</v>
          </cell>
          <cell r="M312">
            <v>10</v>
          </cell>
          <cell r="R312">
            <v>12.5</v>
          </cell>
          <cell r="W312">
            <v>10.5</v>
          </cell>
          <cell r="AB312">
            <v>11</v>
          </cell>
          <cell r="AG312">
            <v>8</v>
          </cell>
          <cell r="AL312">
            <v>10</v>
          </cell>
          <cell r="AQ312">
            <v>9</v>
          </cell>
        </row>
        <row r="313">
          <cell r="H313">
            <v>12.25</v>
          </cell>
          <cell r="M313">
            <v>12.5</v>
          </cell>
          <cell r="R313">
            <v>14.75</v>
          </cell>
          <cell r="W313">
            <v>14</v>
          </cell>
          <cell r="AB313">
            <v>13.5</v>
          </cell>
          <cell r="AG313">
            <v>13.5</v>
          </cell>
          <cell r="AL313">
            <v>12</v>
          </cell>
          <cell r="AQ313">
            <v>12.5</v>
          </cell>
        </row>
        <row r="314">
          <cell r="H314">
            <v>10</v>
          </cell>
          <cell r="M314">
            <v>10.5</v>
          </cell>
          <cell r="R314">
            <v>11</v>
          </cell>
          <cell r="W314">
            <v>10</v>
          </cell>
          <cell r="AB314">
            <v>10</v>
          </cell>
          <cell r="AG314">
            <v>10</v>
          </cell>
          <cell r="AL314">
            <v>10</v>
          </cell>
          <cell r="AQ314">
            <v>10</v>
          </cell>
        </row>
        <row r="315">
          <cell r="H315">
            <v>10</v>
          </cell>
          <cell r="M315">
            <v>10</v>
          </cell>
          <cell r="R315">
            <v>10</v>
          </cell>
          <cell r="W315">
            <v>10</v>
          </cell>
          <cell r="AB315">
            <v>10</v>
          </cell>
          <cell r="AG315">
            <v>10</v>
          </cell>
          <cell r="AL315">
            <v>10</v>
          </cell>
          <cell r="AQ315">
            <v>9</v>
          </cell>
        </row>
        <row r="316">
          <cell r="H316">
            <v>10.75</v>
          </cell>
          <cell r="M316">
            <v>11.75</v>
          </cell>
          <cell r="R316">
            <v>8</v>
          </cell>
          <cell r="W316">
            <v>12</v>
          </cell>
          <cell r="AB316">
            <v>10</v>
          </cell>
          <cell r="AG316">
            <v>13.25</v>
          </cell>
          <cell r="AL316">
            <v>10</v>
          </cell>
          <cell r="AQ316">
            <v>7.5</v>
          </cell>
        </row>
        <row r="317">
          <cell r="H317">
            <v>10</v>
          </cell>
          <cell r="M317">
            <v>8.5</v>
          </cell>
          <cell r="R317">
            <v>10</v>
          </cell>
          <cell r="W317">
            <v>10</v>
          </cell>
          <cell r="AB317">
            <v>10</v>
          </cell>
          <cell r="AG317">
            <v>11</v>
          </cell>
          <cell r="AL317">
            <v>10</v>
          </cell>
          <cell r="AQ317">
            <v>10</v>
          </cell>
        </row>
        <row r="318">
          <cell r="H318">
            <v>10</v>
          </cell>
          <cell r="M318">
            <v>10</v>
          </cell>
          <cell r="R318">
            <v>9.25</v>
          </cell>
          <cell r="W318">
            <v>10</v>
          </cell>
          <cell r="AB318">
            <v>8.5</v>
          </cell>
          <cell r="AG318">
            <v>10</v>
          </cell>
          <cell r="AL318">
            <v>10</v>
          </cell>
          <cell r="AQ318">
            <v>8.75</v>
          </cell>
        </row>
        <row r="319">
          <cell r="H319">
            <v>10</v>
          </cell>
          <cell r="M319">
            <v>10.5</v>
          </cell>
          <cell r="R319">
            <v>10</v>
          </cell>
          <cell r="W319">
            <v>10</v>
          </cell>
          <cell r="AB319">
            <v>10</v>
          </cell>
          <cell r="AG319">
            <v>10</v>
          </cell>
          <cell r="AL319">
            <v>10</v>
          </cell>
          <cell r="AQ319">
            <v>10.75</v>
          </cell>
        </row>
        <row r="320">
          <cell r="H320">
            <v>5.5</v>
          </cell>
          <cell r="M320">
            <v>6.5</v>
          </cell>
          <cell r="R320">
            <v>7</v>
          </cell>
          <cell r="W320">
            <v>4.5</v>
          </cell>
          <cell r="AB320">
            <v>10</v>
          </cell>
          <cell r="AG320">
            <v>7.75</v>
          </cell>
          <cell r="AL320">
            <v>10</v>
          </cell>
          <cell r="AQ320">
            <v>8</v>
          </cell>
        </row>
        <row r="321">
          <cell r="H321">
            <v>9</v>
          </cell>
          <cell r="M321">
            <v>10.5</v>
          </cell>
          <cell r="R321">
            <v>11</v>
          </cell>
          <cell r="W321">
            <v>11</v>
          </cell>
          <cell r="AB321">
            <v>10</v>
          </cell>
          <cell r="AG321">
            <v>10</v>
          </cell>
          <cell r="AL321">
            <v>10</v>
          </cell>
          <cell r="AQ321">
            <v>10</v>
          </cell>
        </row>
        <row r="322">
          <cell r="H322">
            <v>10</v>
          </cell>
          <cell r="M322">
            <v>10.5</v>
          </cell>
          <cell r="R322">
            <v>10</v>
          </cell>
          <cell r="W322">
            <v>11</v>
          </cell>
          <cell r="AB322">
            <v>10</v>
          </cell>
          <cell r="AG322">
            <v>10.25</v>
          </cell>
          <cell r="AL322">
            <v>10</v>
          </cell>
          <cell r="AQ322">
            <v>10</v>
          </cell>
        </row>
        <row r="323">
          <cell r="H323">
            <v>10.25</v>
          </cell>
          <cell r="M323">
            <v>10.5</v>
          </cell>
          <cell r="R323">
            <v>11.5</v>
          </cell>
          <cell r="W323">
            <v>10.5</v>
          </cell>
          <cell r="AB323">
            <v>11</v>
          </cell>
          <cell r="AG323">
            <v>9.75</v>
          </cell>
          <cell r="AL323">
            <v>10</v>
          </cell>
          <cell r="AQ323">
            <v>10.5</v>
          </cell>
        </row>
        <row r="324">
          <cell r="H324">
            <v>10.5</v>
          </cell>
          <cell r="M324">
            <v>12.75</v>
          </cell>
          <cell r="R324">
            <v>14.75</v>
          </cell>
          <cell r="W324">
            <v>12</v>
          </cell>
          <cell r="AB324">
            <v>12</v>
          </cell>
          <cell r="AG324">
            <v>12</v>
          </cell>
          <cell r="AL324">
            <v>10.5</v>
          </cell>
          <cell r="AQ324">
            <v>13</v>
          </cell>
        </row>
        <row r="325">
          <cell r="H325">
            <v>10</v>
          </cell>
          <cell r="M325">
            <v>9.5</v>
          </cell>
          <cell r="R325">
            <v>10</v>
          </cell>
          <cell r="W325">
            <v>11</v>
          </cell>
          <cell r="AB325">
            <v>10</v>
          </cell>
          <cell r="AG325">
            <v>10</v>
          </cell>
          <cell r="AL325">
            <v>10</v>
          </cell>
          <cell r="AQ325">
            <v>7.75</v>
          </cell>
        </row>
        <row r="326">
          <cell r="H326">
            <v>7</v>
          </cell>
          <cell r="M326">
            <v>10.25</v>
          </cell>
          <cell r="R326">
            <v>11.25</v>
          </cell>
          <cell r="W326">
            <v>10.5</v>
          </cell>
          <cell r="AB326">
            <v>11.5</v>
          </cell>
          <cell r="AG326">
            <v>10.5</v>
          </cell>
          <cell r="AL326">
            <v>10</v>
          </cell>
          <cell r="AQ326">
            <v>10</v>
          </cell>
        </row>
        <row r="327">
          <cell r="H327">
            <v>2.75</v>
          </cell>
          <cell r="M327">
            <v>5</v>
          </cell>
          <cell r="R327">
            <v>5</v>
          </cell>
          <cell r="W327">
            <v>6</v>
          </cell>
          <cell r="AB327">
            <v>5</v>
          </cell>
          <cell r="AG327">
            <v>5.25</v>
          </cell>
          <cell r="AL327">
            <v>10</v>
          </cell>
          <cell r="AQ327">
            <v>5.25</v>
          </cell>
        </row>
        <row r="328">
          <cell r="H328">
            <v>10</v>
          </cell>
          <cell r="M328">
            <v>10.5</v>
          </cell>
          <cell r="R328">
            <v>13</v>
          </cell>
          <cell r="W328">
            <v>10</v>
          </cell>
          <cell r="AB328">
            <v>10.5</v>
          </cell>
          <cell r="AG328">
            <v>9.25</v>
          </cell>
          <cell r="AL328">
            <v>10</v>
          </cell>
          <cell r="AQ328">
            <v>12</v>
          </cell>
        </row>
        <row r="329">
          <cell r="H329">
            <v>10</v>
          </cell>
          <cell r="M329">
            <v>10</v>
          </cell>
          <cell r="R329">
            <v>10.75</v>
          </cell>
          <cell r="W329">
            <v>10</v>
          </cell>
          <cell r="AB329">
            <v>10</v>
          </cell>
          <cell r="AG329">
            <v>10</v>
          </cell>
          <cell r="AL329">
            <v>10</v>
          </cell>
          <cell r="AQ329">
            <v>11</v>
          </cell>
        </row>
        <row r="330">
          <cell r="H330">
            <v>5</v>
          </cell>
          <cell r="M330">
            <v>10</v>
          </cell>
          <cell r="R330">
            <v>10</v>
          </cell>
          <cell r="W330">
            <v>10.5</v>
          </cell>
          <cell r="AB330">
            <v>10</v>
          </cell>
          <cell r="AG330">
            <v>10</v>
          </cell>
          <cell r="AL330">
            <v>10</v>
          </cell>
          <cell r="AQ330">
            <v>10</v>
          </cell>
        </row>
        <row r="331">
          <cell r="H331">
            <v>10</v>
          </cell>
          <cell r="M331">
            <v>10.25</v>
          </cell>
          <cell r="R331">
            <v>10.5</v>
          </cell>
          <cell r="W331">
            <v>10</v>
          </cell>
          <cell r="AB331">
            <v>10</v>
          </cell>
          <cell r="AG331">
            <v>10</v>
          </cell>
          <cell r="AL331">
            <v>10</v>
          </cell>
          <cell r="AQ331">
            <v>5</v>
          </cell>
        </row>
        <row r="332">
          <cell r="H332">
            <v>10</v>
          </cell>
          <cell r="M332">
            <v>10</v>
          </cell>
          <cell r="R332">
            <v>11</v>
          </cell>
          <cell r="W332">
            <v>11</v>
          </cell>
          <cell r="AB332">
            <v>10</v>
          </cell>
          <cell r="AG332">
            <v>10</v>
          </cell>
          <cell r="AL332">
            <v>10</v>
          </cell>
          <cell r="AQ332">
            <v>10</v>
          </cell>
        </row>
        <row r="333">
          <cell r="H333">
            <v>4.75</v>
          </cell>
          <cell r="M333">
            <v>5.5</v>
          </cell>
          <cell r="R333">
            <v>0</v>
          </cell>
          <cell r="W333">
            <v>2.5</v>
          </cell>
          <cell r="AB333">
            <v>0</v>
          </cell>
          <cell r="AG333">
            <v>2.5</v>
          </cell>
          <cell r="AL333">
            <v>0</v>
          </cell>
          <cell r="AQ333">
            <v>3</v>
          </cell>
        </row>
        <row r="334">
          <cell r="H334">
            <v>3.75</v>
          </cell>
          <cell r="M334">
            <v>10</v>
          </cell>
          <cell r="R334">
            <v>10</v>
          </cell>
          <cell r="W334">
            <v>10</v>
          </cell>
          <cell r="AB334">
            <v>10</v>
          </cell>
          <cell r="AG334">
            <v>10</v>
          </cell>
          <cell r="AL334">
            <v>10</v>
          </cell>
          <cell r="AQ334">
            <v>5</v>
          </cell>
        </row>
        <row r="335">
          <cell r="H335">
            <v>10</v>
          </cell>
          <cell r="M335">
            <v>6.5</v>
          </cell>
          <cell r="R335">
            <v>10</v>
          </cell>
          <cell r="W335">
            <v>10.5</v>
          </cell>
          <cell r="AB335">
            <v>10.5</v>
          </cell>
          <cell r="AG335">
            <v>10</v>
          </cell>
          <cell r="AL335">
            <v>10</v>
          </cell>
          <cell r="AQ335">
            <v>10</v>
          </cell>
        </row>
        <row r="336">
          <cell r="H336">
            <v>10</v>
          </cell>
          <cell r="M336">
            <v>10</v>
          </cell>
          <cell r="R336">
            <v>10.5</v>
          </cell>
          <cell r="W336">
            <v>10</v>
          </cell>
          <cell r="AB336">
            <v>10</v>
          </cell>
          <cell r="AG336">
            <v>10.25</v>
          </cell>
          <cell r="AL336">
            <v>8.5</v>
          </cell>
          <cell r="AQ336">
            <v>11</v>
          </cell>
        </row>
        <row r="337">
          <cell r="H337">
            <v>10</v>
          </cell>
          <cell r="M337">
            <v>12</v>
          </cell>
          <cell r="R337">
            <v>15.25</v>
          </cell>
          <cell r="W337">
            <v>10.25</v>
          </cell>
          <cell r="AB337">
            <v>13</v>
          </cell>
          <cell r="AG337">
            <v>12.5</v>
          </cell>
          <cell r="AL337">
            <v>10</v>
          </cell>
          <cell r="AQ337">
            <v>12.25</v>
          </cell>
        </row>
        <row r="338">
          <cell r="H338">
            <v>10</v>
          </cell>
          <cell r="M338">
            <v>11.75</v>
          </cell>
          <cell r="R338">
            <v>12</v>
          </cell>
          <cell r="W338">
            <v>10</v>
          </cell>
          <cell r="AB338">
            <v>10</v>
          </cell>
          <cell r="AG338">
            <v>11</v>
          </cell>
          <cell r="AL338">
            <v>10</v>
          </cell>
          <cell r="AQ338">
            <v>10</v>
          </cell>
        </row>
        <row r="339">
          <cell r="H339">
            <v>10</v>
          </cell>
          <cell r="M339">
            <v>10</v>
          </cell>
          <cell r="R339">
            <v>11.5</v>
          </cell>
          <cell r="W339">
            <v>10</v>
          </cell>
          <cell r="AB339">
            <v>10</v>
          </cell>
          <cell r="AG339">
            <v>10.5</v>
          </cell>
          <cell r="AL339">
            <v>10</v>
          </cell>
          <cell r="AQ339">
            <v>10</v>
          </cell>
        </row>
        <row r="340">
          <cell r="H340">
            <v>10</v>
          </cell>
          <cell r="M340">
            <v>10</v>
          </cell>
          <cell r="R340">
            <v>8</v>
          </cell>
          <cell r="W340">
            <v>10</v>
          </cell>
          <cell r="AB340">
            <v>10</v>
          </cell>
          <cell r="AG340">
            <v>10</v>
          </cell>
          <cell r="AL340">
            <v>11</v>
          </cell>
          <cell r="AQ340">
            <v>10.75</v>
          </cell>
        </row>
        <row r="341">
          <cell r="H341">
            <v>12.25</v>
          </cell>
          <cell r="M341">
            <v>11.5</v>
          </cell>
          <cell r="R341">
            <v>15</v>
          </cell>
          <cell r="W341">
            <v>14.5</v>
          </cell>
          <cell r="AB341">
            <v>10.5</v>
          </cell>
          <cell r="AG341">
            <v>12.5</v>
          </cell>
          <cell r="AL341">
            <v>10</v>
          </cell>
          <cell r="AQ341">
            <v>10.5</v>
          </cell>
        </row>
        <row r="342">
          <cell r="H342">
            <v>10</v>
          </cell>
          <cell r="M342">
            <v>11</v>
          </cell>
          <cell r="R342">
            <v>10</v>
          </cell>
          <cell r="W342">
            <v>10</v>
          </cell>
          <cell r="AB342">
            <v>10</v>
          </cell>
          <cell r="AG342">
            <v>9.5</v>
          </cell>
          <cell r="AL342">
            <v>10</v>
          </cell>
          <cell r="AQ342">
            <v>10</v>
          </cell>
        </row>
        <row r="343">
          <cell r="H343">
            <v>10</v>
          </cell>
          <cell r="M343">
            <v>10.75</v>
          </cell>
          <cell r="R343">
            <v>11.25</v>
          </cell>
          <cell r="W343">
            <v>10</v>
          </cell>
          <cell r="AB343">
            <v>10.5</v>
          </cell>
          <cell r="AG343">
            <v>10.75</v>
          </cell>
          <cell r="AL343">
            <v>9.5</v>
          </cell>
          <cell r="AQ343">
            <v>11.75</v>
          </cell>
        </row>
        <row r="344">
          <cell r="H344">
            <v>10</v>
          </cell>
          <cell r="M344">
            <v>10.5</v>
          </cell>
          <cell r="R344">
            <v>11.25</v>
          </cell>
          <cell r="W344">
            <v>12</v>
          </cell>
          <cell r="AB344">
            <v>11</v>
          </cell>
          <cell r="AG344">
            <v>10.5</v>
          </cell>
          <cell r="AL344">
            <v>10</v>
          </cell>
          <cell r="AQ344">
            <v>13</v>
          </cell>
        </row>
        <row r="345">
          <cell r="H345">
            <v>0</v>
          </cell>
          <cell r="M345">
            <v>0</v>
          </cell>
          <cell r="R345">
            <v>0</v>
          </cell>
          <cell r="W345">
            <v>0</v>
          </cell>
          <cell r="AB345">
            <v>0</v>
          </cell>
          <cell r="AG345">
            <v>0</v>
          </cell>
          <cell r="AL345">
            <v>3</v>
          </cell>
          <cell r="AQ345">
            <v>0</v>
          </cell>
        </row>
        <row r="346">
          <cell r="H346">
            <v>10</v>
          </cell>
          <cell r="M346">
            <v>10</v>
          </cell>
          <cell r="R346">
            <v>10</v>
          </cell>
          <cell r="W346">
            <v>10</v>
          </cell>
          <cell r="AB346">
            <v>10</v>
          </cell>
          <cell r="AG346">
            <v>10</v>
          </cell>
          <cell r="AL346">
            <v>10</v>
          </cell>
          <cell r="AQ346">
            <v>10</v>
          </cell>
        </row>
        <row r="347">
          <cell r="H347">
            <v>10.25</v>
          </cell>
          <cell r="M347">
            <v>10.5</v>
          </cell>
          <cell r="R347">
            <v>13.5</v>
          </cell>
          <cell r="W347">
            <v>10.75</v>
          </cell>
          <cell r="AB347">
            <v>11</v>
          </cell>
          <cell r="AG347">
            <v>10.5</v>
          </cell>
          <cell r="AL347">
            <v>10</v>
          </cell>
          <cell r="AQ347">
            <v>10</v>
          </cell>
        </row>
        <row r="348">
          <cell r="H348">
            <v>10</v>
          </cell>
          <cell r="M348">
            <v>10</v>
          </cell>
          <cell r="R348">
            <v>10</v>
          </cell>
          <cell r="W348">
            <v>10</v>
          </cell>
          <cell r="AB348">
            <v>10</v>
          </cell>
          <cell r="AG348">
            <v>5.5</v>
          </cell>
          <cell r="AL348">
            <v>5</v>
          </cell>
          <cell r="AQ348">
            <v>5</v>
          </cell>
        </row>
        <row r="349">
          <cell r="H349">
            <v>10</v>
          </cell>
          <cell r="M349">
            <v>10</v>
          </cell>
          <cell r="R349">
            <v>10</v>
          </cell>
          <cell r="W349">
            <v>10.25</v>
          </cell>
          <cell r="AB349">
            <v>10</v>
          </cell>
          <cell r="AG349">
            <v>10.5</v>
          </cell>
          <cell r="AL349">
            <v>10</v>
          </cell>
          <cell r="AQ349">
            <v>11.75</v>
          </cell>
        </row>
        <row r="350">
          <cell r="H350">
            <v>10</v>
          </cell>
          <cell r="M350">
            <v>10</v>
          </cell>
          <cell r="R350">
            <v>4.75</v>
          </cell>
          <cell r="W350">
            <v>10</v>
          </cell>
          <cell r="AB350">
            <v>10</v>
          </cell>
          <cell r="AG350">
            <v>10.5</v>
          </cell>
          <cell r="AL350">
            <v>10</v>
          </cell>
          <cell r="AQ350">
            <v>10.25</v>
          </cell>
        </row>
        <row r="351">
          <cell r="H351">
            <v>10.5</v>
          </cell>
          <cell r="M351">
            <v>11</v>
          </cell>
          <cell r="R351">
            <v>12.75</v>
          </cell>
          <cell r="W351">
            <v>10.75</v>
          </cell>
          <cell r="AB351">
            <v>10</v>
          </cell>
          <cell r="AG351">
            <v>10.75</v>
          </cell>
          <cell r="AL351">
            <v>10</v>
          </cell>
          <cell r="AQ351">
            <v>12.5</v>
          </cell>
        </row>
        <row r="352">
          <cell r="H352">
            <v>10</v>
          </cell>
          <cell r="M352">
            <v>10.5</v>
          </cell>
          <cell r="R352">
            <v>11</v>
          </cell>
          <cell r="W352">
            <v>10</v>
          </cell>
          <cell r="AB352">
            <v>8</v>
          </cell>
          <cell r="AG352">
            <v>11</v>
          </cell>
          <cell r="AL352">
            <v>10</v>
          </cell>
          <cell r="AQ352">
            <v>10.5</v>
          </cell>
        </row>
        <row r="353">
          <cell r="H353">
            <v>10</v>
          </cell>
          <cell r="M353">
            <v>11</v>
          </cell>
          <cell r="R353">
            <v>10</v>
          </cell>
          <cell r="W353">
            <v>10</v>
          </cell>
          <cell r="AB353">
            <v>10.5</v>
          </cell>
          <cell r="AG353">
            <v>9</v>
          </cell>
          <cell r="AL353">
            <v>10</v>
          </cell>
          <cell r="AQ353">
            <v>9</v>
          </cell>
        </row>
        <row r="354">
          <cell r="H354">
            <v>10</v>
          </cell>
          <cell r="M354">
            <v>10.25</v>
          </cell>
          <cell r="R354">
            <v>11</v>
          </cell>
          <cell r="W354">
            <v>10</v>
          </cell>
          <cell r="AB354">
            <v>11</v>
          </cell>
          <cell r="AG354">
            <v>10.25</v>
          </cell>
          <cell r="AL354">
            <v>10</v>
          </cell>
          <cell r="AQ354">
            <v>10</v>
          </cell>
        </row>
        <row r="355">
          <cell r="H355">
            <v>10</v>
          </cell>
          <cell r="M355">
            <v>10.5</v>
          </cell>
          <cell r="R355">
            <v>10</v>
          </cell>
          <cell r="W355">
            <v>9.75</v>
          </cell>
          <cell r="AB355">
            <v>10.5</v>
          </cell>
          <cell r="AG355">
            <v>11.5</v>
          </cell>
          <cell r="AL355">
            <v>11</v>
          </cell>
          <cell r="AQ355">
            <v>10.25</v>
          </cell>
        </row>
        <row r="356">
          <cell r="H356">
            <v>6</v>
          </cell>
          <cell r="M356">
            <v>8.75</v>
          </cell>
          <cell r="R356">
            <v>7.75</v>
          </cell>
          <cell r="W356">
            <v>8</v>
          </cell>
          <cell r="AB356">
            <v>8</v>
          </cell>
          <cell r="AG356">
            <v>10</v>
          </cell>
          <cell r="AL356">
            <v>5</v>
          </cell>
          <cell r="AQ356">
            <v>10.75</v>
          </cell>
        </row>
        <row r="357">
          <cell r="H357">
            <v>11</v>
          </cell>
          <cell r="M357">
            <v>5.75</v>
          </cell>
          <cell r="R357">
            <v>13.5</v>
          </cell>
          <cell r="W357">
            <v>10.25</v>
          </cell>
          <cell r="AB357">
            <v>12</v>
          </cell>
          <cell r="AG357">
            <v>10.5</v>
          </cell>
          <cell r="AL357">
            <v>10</v>
          </cell>
          <cell r="AQ357">
            <v>11.25</v>
          </cell>
        </row>
        <row r="358">
          <cell r="H358">
            <v>10</v>
          </cell>
          <cell r="M358">
            <v>11.25</v>
          </cell>
          <cell r="R358">
            <v>10</v>
          </cell>
          <cell r="W358">
            <v>10.75</v>
          </cell>
          <cell r="AB358">
            <v>10</v>
          </cell>
          <cell r="AG358">
            <v>9.5</v>
          </cell>
          <cell r="AL358">
            <v>9</v>
          </cell>
          <cell r="AQ358">
            <v>10</v>
          </cell>
        </row>
        <row r="359">
          <cell r="H359">
            <v>5</v>
          </cell>
          <cell r="M359">
            <v>10</v>
          </cell>
          <cell r="R359">
            <v>10</v>
          </cell>
          <cell r="W359">
            <v>10</v>
          </cell>
          <cell r="AB359">
            <v>11</v>
          </cell>
          <cell r="AG359">
            <v>8.5</v>
          </cell>
          <cell r="AL359">
            <v>10</v>
          </cell>
          <cell r="AQ359">
            <v>0</v>
          </cell>
        </row>
        <row r="360">
          <cell r="H360">
            <v>8</v>
          </cell>
          <cell r="M360">
            <v>11</v>
          </cell>
          <cell r="R360">
            <v>4.25</v>
          </cell>
          <cell r="W360">
            <v>10</v>
          </cell>
          <cell r="AB360">
            <v>3.5</v>
          </cell>
          <cell r="AG360">
            <v>10</v>
          </cell>
          <cell r="AL360">
            <v>10</v>
          </cell>
          <cell r="AQ360">
            <v>10</v>
          </cell>
        </row>
        <row r="361">
          <cell r="H361">
            <v>10</v>
          </cell>
          <cell r="M361">
            <v>11.25</v>
          </cell>
          <cell r="R361">
            <v>13</v>
          </cell>
          <cell r="W361">
            <v>10</v>
          </cell>
          <cell r="AB361">
            <v>10</v>
          </cell>
          <cell r="AG361">
            <v>10</v>
          </cell>
          <cell r="AL361">
            <v>8.5</v>
          </cell>
          <cell r="AQ361">
            <v>11.75</v>
          </cell>
        </row>
        <row r="362">
          <cell r="H362">
            <v>7.5</v>
          </cell>
          <cell r="M362">
            <v>9</v>
          </cell>
          <cell r="R362">
            <v>12</v>
          </cell>
          <cell r="W362">
            <v>7.5</v>
          </cell>
          <cell r="AB362">
            <v>10</v>
          </cell>
          <cell r="AG362">
            <v>7.5</v>
          </cell>
          <cell r="AL362">
            <v>10</v>
          </cell>
          <cell r="AQ362">
            <v>10.25</v>
          </cell>
        </row>
        <row r="363">
          <cell r="H363">
            <v>10</v>
          </cell>
          <cell r="M363">
            <v>11.25</v>
          </cell>
          <cell r="R363">
            <v>13.25</v>
          </cell>
          <cell r="W363">
            <v>12.5</v>
          </cell>
          <cell r="AB363">
            <v>11</v>
          </cell>
          <cell r="AG363">
            <v>10</v>
          </cell>
          <cell r="AL363">
            <v>10</v>
          </cell>
          <cell r="AQ363">
            <v>12</v>
          </cell>
        </row>
        <row r="364">
          <cell r="H364">
            <v>10</v>
          </cell>
          <cell r="M364">
            <v>10</v>
          </cell>
          <cell r="R364">
            <v>10.5</v>
          </cell>
          <cell r="W364">
            <v>10.5</v>
          </cell>
          <cell r="AB364">
            <v>10</v>
          </cell>
          <cell r="AG364">
            <v>10.5</v>
          </cell>
          <cell r="AL364">
            <v>10</v>
          </cell>
          <cell r="AQ364">
            <v>10.25</v>
          </cell>
        </row>
        <row r="365">
          <cell r="H365">
            <v>0</v>
          </cell>
          <cell r="M365">
            <v>0</v>
          </cell>
          <cell r="R365">
            <v>0</v>
          </cell>
          <cell r="W365">
            <v>0</v>
          </cell>
          <cell r="AB365">
            <v>0</v>
          </cell>
          <cell r="AG365">
            <v>0</v>
          </cell>
          <cell r="AL365">
            <v>0</v>
          </cell>
          <cell r="AQ365">
            <v>0</v>
          </cell>
        </row>
        <row r="366">
          <cell r="H366">
            <v>0</v>
          </cell>
          <cell r="M366">
            <v>0</v>
          </cell>
          <cell r="R366">
            <v>0</v>
          </cell>
          <cell r="W366">
            <v>0</v>
          </cell>
          <cell r="AB366">
            <v>0</v>
          </cell>
          <cell r="AG366">
            <v>0</v>
          </cell>
          <cell r="AL366">
            <v>4</v>
          </cell>
          <cell r="AQ366">
            <v>0</v>
          </cell>
        </row>
        <row r="367">
          <cell r="H367">
            <v>10</v>
          </cell>
          <cell r="M367">
            <v>7</v>
          </cell>
          <cell r="R367">
            <v>10.5</v>
          </cell>
          <cell r="W367">
            <v>12</v>
          </cell>
          <cell r="AB367">
            <v>12</v>
          </cell>
          <cell r="AG367">
            <v>11</v>
          </cell>
          <cell r="AL367">
            <v>10</v>
          </cell>
          <cell r="AQ367">
            <v>10.25</v>
          </cell>
        </row>
        <row r="368">
          <cell r="H368">
            <v>7.5</v>
          </cell>
          <cell r="M368">
            <v>11.25</v>
          </cell>
          <cell r="R368">
            <v>10.75</v>
          </cell>
          <cell r="W368">
            <v>10</v>
          </cell>
          <cell r="AB368">
            <v>10</v>
          </cell>
          <cell r="AG368">
            <v>10.5</v>
          </cell>
          <cell r="AL368">
            <v>10</v>
          </cell>
          <cell r="AQ368">
            <v>11.25</v>
          </cell>
        </row>
        <row r="369">
          <cell r="H369">
            <v>10</v>
          </cell>
          <cell r="M369">
            <v>10.5</v>
          </cell>
          <cell r="R369">
            <v>6</v>
          </cell>
          <cell r="W369">
            <v>10</v>
          </cell>
          <cell r="AB369">
            <v>10</v>
          </cell>
          <cell r="AG369">
            <v>10</v>
          </cell>
          <cell r="AL369">
            <v>10</v>
          </cell>
          <cell r="AQ369">
            <v>10.25</v>
          </cell>
        </row>
        <row r="370">
          <cell r="H370">
            <v>10</v>
          </cell>
          <cell r="M370">
            <v>9.5</v>
          </cell>
          <cell r="R370">
            <v>10</v>
          </cell>
          <cell r="W370">
            <v>10.5</v>
          </cell>
          <cell r="AB370">
            <v>10</v>
          </cell>
          <cell r="AG370">
            <v>8</v>
          </cell>
          <cell r="AL370">
            <v>10</v>
          </cell>
          <cell r="AQ370">
            <v>11.5</v>
          </cell>
        </row>
        <row r="371">
          <cell r="H371">
            <v>9.25</v>
          </cell>
          <cell r="M371">
            <v>10.75</v>
          </cell>
          <cell r="R371">
            <v>12</v>
          </cell>
          <cell r="W371">
            <v>10.25</v>
          </cell>
          <cell r="AB371">
            <v>10</v>
          </cell>
          <cell r="AG371">
            <v>10</v>
          </cell>
          <cell r="AL371">
            <v>10</v>
          </cell>
          <cell r="AQ371">
            <v>10.5</v>
          </cell>
        </row>
        <row r="372">
          <cell r="H372">
            <v>10</v>
          </cell>
          <cell r="M372">
            <v>11.5</v>
          </cell>
          <cell r="R372">
            <v>10.25</v>
          </cell>
          <cell r="W372">
            <v>8</v>
          </cell>
          <cell r="AB372">
            <v>8.5</v>
          </cell>
          <cell r="AG372">
            <v>8.5</v>
          </cell>
          <cell r="AL372">
            <v>10</v>
          </cell>
          <cell r="AQ372">
            <v>5.5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Q467"/>
  <sheetViews>
    <sheetView rightToLeft="1" workbookViewId="0">
      <pane xSplit="3" ySplit="9" topLeftCell="Q319" activePane="bottomRight" state="frozen"/>
      <selection pane="topRight" activeCell="G1" sqref="G1"/>
      <selection pane="bottomLeft" activeCell="A9" sqref="A9"/>
      <selection pane="bottomRight" activeCell="AG328" sqref="AG328"/>
    </sheetView>
  </sheetViews>
  <sheetFormatPr baseColWidth="10" defaultRowHeight="15"/>
  <cols>
    <col min="1" max="1" width="0.85546875" customWidth="1"/>
    <col min="2" max="2" width="9.28515625" style="2" customWidth="1"/>
    <col min="3" max="3" width="25.7109375" customWidth="1"/>
    <col min="4" max="4" width="5.42578125" customWidth="1"/>
    <col min="5" max="5" width="5.5703125" customWidth="1"/>
    <col min="6" max="6" width="5.7109375" customWidth="1"/>
    <col min="7" max="7" width="6" style="150" customWidth="1"/>
    <col min="8" max="8" width="6.7109375" customWidth="1"/>
    <col min="9" max="9" width="5.42578125" customWidth="1"/>
    <col min="10" max="10" width="5.5703125" customWidth="1"/>
    <col min="11" max="11" width="5.7109375" customWidth="1"/>
    <col min="12" max="12" width="6" customWidth="1"/>
    <col min="13" max="13" width="6.140625" customWidth="1"/>
    <col min="14" max="14" width="5.42578125" customWidth="1"/>
    <col min="15" max="15" width="5.5703125" customWidth="1"/>
    <col min="16" max="16" width="5.7109375" customWidth="1"/>
    <col min="17" max="17" width="6" customWidth="1"/>
    <col min="18" max="18" width="6.140625" customWidth="1"/>
    <col min="19" max="19" width="5.42578125" customWidth="1"/>
    <col min="20" max="20" width="5.5703125" style="58" customWidth="1"/>
    <col min="21" max="21" width="5.7109375" customWidth="1"/>
    <col min="22" max="22" width="6" customWidth="1"/>
    <col min="23" max="23" width="6.140625" style="4" customWidth="1"/>
    <col min="24" max="24" width="5.42578125" customWidth="1"/>
    <col min="25" max="25" width="5.5703125" customWidth="1"/>
    <col min="26" max="26" width="5.7109375" customWidth="1"/>
    <col min="27" max="27" width="6" customWidth="1"/>
    <col min="28" max="28" width="6.140625" style="4" customWidth="1"/>
    <col min="29" max="29" width="5.42578125" style="114" customWidth="1"/>
    <col min="30" max="30" width="5.5703125" customWidth="1"/>
    <col min="31" max="31" width="5.7109375" customWidth="1"/>
    <col min="32" max="32" width="6" customWidth="1"/>
    <col min="33" max="33" width="6.140625" style="4" customWidth="1"/>
    <col min="34" max="34" width="5.42578125" customWidth="1"/>
    <col min="35" max="35" width="5.5703125" customWidth="1"/>
    <col min="36" max="36" width="5.7109375" customWidth="1"/>
    <col min="37" max="37" width="6" customWidth="1"/>
    <col min="38" max="38" width="6.140625" style="4" customWidth="1"/>
    <col min="39" max="39" width="5.42578125" style="114" customWidth="1"/>
    <col min="40" max="40" width="5.5703125" customWidth="1"/>
    <col min="41" max="41" width="5.7109375" customWidth="1"/>
    <col min="42" max="42" width="6.42578125" customWidth="1"/>
    <col min="43" max="43" width="8" style="4" customWidth="1"/>
  </cols>
  <sheetData>
    <row r="1" spans="1:43" ht="21">
      <c r="A1" s="34"/>
      <c r="B1" s="35" t="s">
        <v>0</v>
      </c>
      <c r="C1" s="36"/>
      <c r="D1" s="35"/>
    </row>
    <row r="2" spans="1:43" ht="21">
      <c r="A2" s="34"/>
      <c r="B2" s="35" t="s">
        <v>12</v>
      </c>
      <c r="C2" s="36"/>
      <c r="D2" s="37"/>
    </row>
    <row r="3" spans="1:43" ht="24.95" customHeight="1">
      <c r="A3" s="34"/>
      <c r="B3" s="200" t="s">
        <v>13</v>
      </c>
      <c r="C3" s="200"/>
      <c r="D3" s="200"/>
    </row>
    <row r="4" spans="1:43" ht="26.25">
      <c r="A4" s="34"/>
      <c r="B4" s="35" t="s">
        <v>34</v>
      </c>
      <c r="C4" s="38"/>
      <c r="D4" s="39"/>
      <c r="H4" s="13" t="s">
        <v>54</v>
      </c>
      <c r="I4" s="14"/>
      <c r="J4" s="15"/>
      <c r="K4" s="16"/>
      <c r="L4" s="15"/>
      <c r="M4" s="15"/>
      <c r="N4" s="15"/>
      <c r="O4" s="31"/>
      <c r="P4" s="32"/>
      <c r="Q4" s="32"/>
      <c r="R4" s="28"/>
    </row>
    <row r="5" spans="1:43">
      <c r="A5" s="34"/>
      <c r="B5" s="40"/>
      <c r="C5" s="34"/>
      <c r="D5" s="34"/>
      <c r="AL5" s="199" t="s">
        <v>14</v>
      </c>
      <c r="AM5" s="199"/>
    </row>
    <row r="6" spans="1:43" ht="15.75" thickBot="1">
      <c r="AN6" s="30"/>
    </row>
    <row r="7" spans="1:43" s="4" customFormat="1">
      <c r="D7" s="201" t="s">
        <v>55</v>
      </c>
      <c r="E7" s="202"/>
      <c r="F7" s="202"/>
      <c r="G7" s="202"/>
      <c r="H7" s="203"/>
      <c r="I7" s="201" t="s">
        <v>56</v>
      </c>
      <c r="J7" s="202"/>
      <c r="K7" s="202"/>
      <c r="L7" s="202"/>
      <c r="M7" s="203"/>
      <c r="N7" s="201" t="s">
        <v>57</v>
      </c>
      <c r="O7" s="202"/>
      <c r="P7" s="202"/>
      <c r="Q7" s="202"/>
      <c r="R7" s="203"/>
      <c r="S7" s="201" t="s">
        <v>58</v>
      </c>
      <c r="T7" s="202"/>
      <c r="U7" s="202"/>
      <c r="V7" s="202"/>
      <c r="W7" s="203"/>
      <c r="X7" s="201" t="s">
        <v>60</v>
      </c>
      <c r="Y7" s="202"/>
      <c r="Z7" s="202"/>
      <c r="AA7" s="202"/>
      <c r="AB7" s="203"/>
      <c r="AC7" s="201" t="s">
        <v>59</v>
      </c>
      <c r="AD7" s="202"/>
      <c r="AE7" s="202"/>
      <c r="AF7" s="202"/>
      <c r="AG7" s="203"/>
      <c r="AH7" s="201" t="s">
        <v>33</v>
      </c>
      <c r="AI7" s="202"/>
      <c r="AJ7" s="202"/>
      <c r="AK7" s="202"/>
      <c r="AL7" s="203"/>
      <c r="AM7" s="201" t="s">
        <v>8</v>
      </c>
      <c r="AN7" s="202"/>
      <c r="AO7" s="202"/>
      <c r="AP7" s="202"/>
      <c r="AQ7" s="203"/>
    </row>
    <row r="8" spans="1:43" s="4" customFormat="1" ht="15.75" thickBot="1">
      <c r="D8" s="196">
        <v>3</v>
      </c>
      <c r="E8" s="197"/>
      <c r="F8" s="197"/>
      <c r="G8" s="197"/>
      <c r="H8" s="198"/>
      <c r="I8" s="196">
        <v>3</v>
      </c>
      <c r="J8" s="197"/>
      <c r="K8" s="197"/>
      <c r="L8" s="197"/>
      <c r="M8" s="198"/>
      <c r="N8" s="196">
        <v>3</v>
      </c>
      <c r="O8" s="197"/>
      <c r="P8" s="197"/>
      <c r="Q8" s="197"/>
      <c r="R8" s="198"/>
      <c r="S8" s="196">
        <v>2</v>
      </c>
      <c r="T8" s="197"/>
      <c r="U8" s="197"/>
      <c r="V8" s="197"/>
      <c r="W8" s="198"/>
      <c r="X8" s="196">
        <v>2</v>
      </c>
      <c r="Y8" s="197"/>
      <c r="Z8" s="197"/>
      <c r="AA8" s="197"/>
      <c r="AB8" s="198"/>
      <c r="AC8" s="196">
        <v>3</v>
      </c>
      <c r="AD8" s="197"/>
      <c r="AE8" s="197"/>
      <c r="AF8" s="197"/>
      <c r="AG8" s="198"/>
      <c r="AH8" s="196">
        <v>2</v>
      </c>
      <c r="AI8" s="197"/>
      <c r="AJ8" s="197"/>
      <c r="AK8" s="197"/>
      <c r="AL8" s="198"/>
      <c r="AM8" s="196">
        <v>2</v>
      </c>
      <c r="AN8" s="197"/>
      <c r="AO8" s="197"/>
      <c r="AP8" s="197"/>
      <c r="AQ8" s="198"/>
    </row>
    <row r="9" spans="1:43">
      <c r="B9" s="27" t="s">
        <v>1</v>
      </c>
      <c r="C9" s="26" t="s">
        <v>2</v>
      </c>
      <c r="D9" s="3" t="s">
        <v>4</v>
      </c>
      <c r="E9" s="3" t="s">
        <v>3</v>
      </c>
      <c r="F9" s="5" t="s">
        <v>5</v>
      </c>
      <c r="G9" s="29" t="s">
        <v>6</v>
      </c>
      <c r="H9" s="33" t="s">
        <v>7</v>
      </c>
      <c r="I9" s="6" t="s">
        <v>4</v>
      </c>
      <c r="J9" s="3" t="s">
        <v>3</v>
      </c>
      <c r="K9" s="5" t="s">
        <v>5</v>
      </c>
      <c r="L9" s="29" t="s">
        <v>6</v>
      </c>
      <c r="M9" s="33" t="s">
        <v>7</v>
      </c>
      <c r="N9" s="6" t="s">
        <v>4</v>
      </c>
      <c r="O9" s="3" t="s">
        <v>3</v>
      </c>
      <c r="P9" s="5" t="s">
        <v>5</v>
      </c>
      <c r="Q9" s="29" t="s">
        <v>6</v>
      </c>
      <c r="R9" s="33" t="s">
        <v>7</v>
      </c>
      <c r="S9" s="6" t="s">
        <v>4</v>
      </c>
      <c r="T9" s="124" t="s">
        <v>3</v>
      </c>
      <c r="U9" s="5" t="s">
        <v>5</v>
      </c>
      <c r="V9" s="29" t="s">
        <v>6</v>
      </c>
      <c r="W9" s="33" t="s">
        <v>7</v>
      </c>
      <c r="X9" s="6" t="s">
        <v>4</v>
      </c>
      <c r="Y9" s="3" t="s">
        <v>3</v>
      </c>
      <c r="Z9" s="5" t="s">
        <v>5</v>
      </c>
      <c r="AA9" s="29" t="s">
        <v>6</v>
      </c>
      <c r="AB9" s="33" t="s">
        <v>7</v>
      </c>
      <c r="AC9" s="115" t="s">
        <v>4</v>
      </c>
      <c r="AD9" s="3" t="s">
        <v>3</v>
      </c>
      <c r="AE9" s="5" t="s">
        <v>5</v>
      </c>
      <c r="AF9" s="29" t="s">
        <v>6</v>
      </c>
      <c r="AG9" s="33" t="s">
        <v>7</v>
      </c>
      <c r="AH9" s="6" t="s">
        <v>4</v>
      </c>
      <c r="AI9" s="3" t="s">
        <v>3</v>
      </c>
      <c r="AJ9" s="5" t="s">
        <v>5</v>
      </c>
      <c r="AK9" s="29" t="s">
        <v>6</v>
      </c>
      <c r="AL9" s="33" t="s">
        <v>7</v>
      </c>
      <c r="AM9" s="115" t="s">
        <v>4</v>
      </c>
      <c r="AN9" s="3" t="s">
        <v>3</v>
      </c>
      <c r="AO9" s="5" t="s">
        <v>5</v>
      </c>
      <c r="AP9" s="29" t="s">
        <v>6</v>
      </c>
      <c r="AQ9" s="33" t="s">
        <v>7</v>
      </c>
    </row>
    <row r="10" spans="1:43" ht="20.25">
      <c r="B10" s="1">
        <v>1</v>
      </c>
      <c r="C10" s="97" t="s">
        <v>74</v>
      </c>
      <c r="D10" s="108">
        <v>10</v>
      </c>
      <c r="E10" s="108">
        <v>10</v>
      </c>
      <c r="F10" s="20">
        <f>(E10+D10)/2</f>
        <v>10</v>
      </c>
      <c r="G10" s="141"/>
      <c r="H10" s="54">
        <f>MAX(G10,F10)</f>
        <v>10</v>
      </c>
      <c r="I10" s="108">
        <v>10</v>
      </c>
      <c r="J10" s="108">
        <v>12</v>
      </c>
      <c r="K10" s="20">
        <f>(J10+I10)/2</f>
        <v>11</v>
      </c>
      <c r="L10" s="108"/>
      <c r="M10" s="54">
        <f>MAX(L10,K10)</f>
        <v>11</v>
      </c>
      <c r="N10" s="108">
        <v>11.5</v>
      </c>
      <c r="O10" s="120">
        <v>11.5</v>
      </c>
      <c r="P10" s="20">
        <f>(O10+N10)/2</f>
        <v>11.5</v>
      </c>
      <c r="Q10" s="141"/>
      <c r="R10" s="54">
        <f>MAX(Q10,P10)</f>
        <v>11.5</v>
      </c>
      <c r="S10" s="108">
        <v>14.5</v>
      </c>
      <c r="T10" s="125">
        <v>1</v>
      </c>
      <c r="U10" s="20">
        <f>(T10+S10)/2</f>
        <v>7.75</v>
      </c>
      <c r="V10" s="139">
        <v>12</v>
      </c>
      <c r="W10" s="54">
        <f>MAX(V10,U10)</f>
        <v>12</v>
      </c>
      <c r="X10" s="131">
        <v>6</v>
      </c>
      <c r="Y10" s="131">
        <v>14</v>
      </c>
      <c r="Z10" s="20">
        <f>(Y10+X10)/2</f>
        <v>10</v>
      </c>
      <c r="AA10" s="88"/>
      <c r="AB10" s="54">
        <f>MAX(AA10,Z10)</f>
        <v>10</v>
      </c>
      <c r="AC10" s="113">
        <v>7</v>
      </c>
      <c r="AD10" s="113">
        <v>10.5</v>
      </c>
      <c r="AE10" s="20">
        <f>(AD10+AC10)/2</f>
        <v>8.75</v>
      </c>
      <c r="AF10" s="145">
        <v>10</v>
      </c>
      <c r="AG10" s="54">
        <f>MAX(AF10,AE10)</f>
        <v>10</v>
      </c>
      <c r="AH10" s="108">
        <v>10</v>
      </c>
      <c r="AI10" s="108">
        <v>8</v>
      </c>
      <c r="AJ10" s="20">
        <f>(AI10+AH10)/2</f>
        <v>9</v>
      </c>
      <c r="AK10" s="141">
        <v>4</v>
      </c>
      <c r="AL10" s="54">
        <f>MAX(AK10,AJ10)</f>
        <v>9</v>
      </c>
      <c r="AM10" s="108">
        <v>10</v>
      </c>
      <c r="AN10" s="128">
        <v>10</v>
      </c>
      <c r="AO10" s="20">
        <f>(AN10+AM10)/2</f>
        <v>10</v>
      </c>
      <c r="AP10" s="108"/>
      <c r="AQ10" s="54">
        <f>MAX(AP10,AO10)</f>
        <v>10</v>
      </c>
    </row>
    <row r="11" spans="1:43" ht="20.25">
      <c r="B11" s="1">
        <v>2</v>
      </c>
      <c r="C11" s="98" t="s">
        <v>75</v>
      </c>
      <c r="D11" s="108">
        <v>14</v>
      </c>
      <c r="E11" s="108">
        <v>8</v>
      </c>
      <c r="F11" s="20">
        <f t="shared" ref="F11:F74" si="0">(E11+D11)/2</f>
        <v>11</v>
      </c>
      <c r="G11" s="141"/>
      <c r="H11" s="54">
        <f t="shared" ref="H11:H74" si="1">MAX(G11,F11)</f>
        <v>11</v>
      </c>
      <c r="I11" s="108">
        <v>12</v>
      </c>
      <c r="J11" s="108">
        <v>14</v>
      </c>
      <c r="K11" s="20">
        <f t="shared" ref="K11:K74" si="2">(J11+I11)/2</f>
        <v>13</v>
      </c>
      <c r="L11" s="108"/>
      <c r="M11" s="54">
        <f t="shared" ref="M11:M74" si="3">MAX(L11,K11)</f>
        <v>13</v>
      </c>
      <c r="N11" s="108">
        <v>12</v>
      </c>
      <c r="O11" s="120">
        <v>10.5</v>
      </c>
      <c r="P11" s="20">
        <f t="shared" ref="P11:P74" si="4">(O11+N11)/2</f>
        <v>11.25</v>
      </c>
      <c r="Q11" s="141"/>
      <c r="R11" s="54">
        <f t="shared" ref="R11:R74" si="5">MAX(Q11,P11)</f>
        <v>11.25</v>
      </c>
      <c r="S11" s="108">
        <v>16</v>
      </c>
      <c r="T11" s="125">
        <v>15</v>
      </c>
      <c r="U11" s="20">
        <f t="shared" ref="U11:U74" si="6">(T11+S11)/2</f>
        <v>15.5</v>
      </c>
      <c r="V11" s="125"/>
      <c r="W11" s="54">
        <f t="shared" ref="W11:W74" si="7">MAX(V11,U11)</f>
        <v>15.5</v>
      </c>
      <c r="X11" s="131">
        <v>10</v>
      </c>
      <c r="Y11" s="131">
        <v>10</v>
      </c>
      <c r="Z11" s="20">
        <f t="shared" ref="Z11:Z74" si="8">(Y11+X11)/2</f>
        <v>10</v>
      </c>
      <c r="AA11" s="88"/>
      <c r="AB11" s="54">
        <f t="shared" ref="AB11:AB74" si="9">MAX(AA11,Z11)</f>
        <v>10</v>
      </c>
      <c r="AC11" s="113">
        <v>10.5</v>
      </c>
      <c r="AD11" s="113">
        <v>10.5</v>
      </c>
      <c r="AE11" s="20">
        <f t="shared" ref="AE11:AE74" si="10">(AD11+AC11)/2</f>
        <v>10.5</v>
      </c>
      <c r="AF11" s="145"/>
      <c r="AG11" s="54">
        <f t="shared" ref="AG11:AG74" si="11">MAX(AF11,AE11)</f>
        <v>10.5</v>
      </c>
      <c r="AH11" s="108">
        <v>10</v>
      </c>
      <c r="AI11" s="108">
        <v>6</v>
      </c>
      <c r="AJ11" s="20">
        <f t="shared" ref="AJ11:AJ74" si="12">(AI11+AH11)/2</f>
        <v>8</v>
      </c>
      <c r="AK11" s="141">
        <v>10</v>
      </c>
      <c r="AL11" s="54">
        <f t="shared" ref="AL11:AL74" si="13">MAX(AK11,AJ11)</f>
        <v>10</v>
      </c>
      <c r="AM11" s="108">
        <v>10</v>
      </c>
      <c r="AN11" s="128">
        <v>10</v>
      </c>
      <c r="AO11" s="20">
        <f t="shared" ref="AO11:AO74" si="14">(AN11+AM11)/2</f>
        <v>10</v>
      </c>
      <c r="AP11" s="108"/>
      <c r="AQ11" s="54">
        <f t="shared" ref="AQ11:AQ74" si="15">MAX(AP11,AO11)</f>
        <v>10</v>
      </c>
    </row>
    <row r="12" spans="1:43" ht="20.25">
      <c r="B12" s="1">
        <v>3</v>
      </c>
      <c r="C12" s="98" t="s">
        <v>76</v>
      </c>
      <c r="D12" s="108">
        <v>13</v>
      </c>
      <c r="E12" s="108">
        <v>9</v>
      </c>
      <c r="F12" s="20">
        <f t="shared" si="0"/>
        <v>11</v>
      </c>
      <c r="G12" s="141"/>
      <c r="H12" s="54">
        <f t="shared" si="1"/>
        <v>11</v>
      </c>
      <c r="I12" s="108">
        <v>12</v>
      </c>
      <c r="J12" s="108">
        <v>11</v>
      </c>
      <c r="K12" s="20">
        <f t="shared" si="2"/>
        <v>11.5</v>
      </c>
      <c r="L12" s="108"/>
      <c r="M12" s="54">
        <f t="shared" si="3"/>
        <v>11.5</v>
      </c>
      <c r="N12" s="108">
        <v>14</v>
      </c>
      <c r="O12" s="120">
        <v>11.5</v>
      </c>
      <c r="P12" s="20">
        <f t="shared" si="4"/>
        <v>12.75</v>
      </c>
      <c r="Q12" s="141"/>
      <c r="R12" s="54">
        <f t="shared" si="5"/>
        <v>12.75</v>
      </c>
      <c r="S12" s="108">
        <v>13</v>
      </c>
      <c r="T12" s="125">
        <v>12</v>
      </c>
      <c r="U12" s="20">
        <f t="shared" si="6"/>
        <v>12.5</v>
      </c>
      <c r="V12" s="125"/>
      <c r="W12" s="54">
        <f t="shared" si="7"/>
        <v>12.5</v>
      </c>
      <c r="X12" s="131">
        <v>14</v>
      </c>
      <c r="Y12" s="131">
        <v>12</v>
      </c>
      <c r="Z12" s="20">
        <f t="shared" si="8"/>
        <v>13</v>
      </c>
      <c r="AA12" s="88"/>
      <c r="AB12" s="54">
        <f t="shared" si="9"/>
        <v>13</v>
      </c>
      <c r="AC12" s="113">
        <v>11</v>
      </c>
      <c r="AD12" s="113">
        <v>11</v>
      </c>
      <c r="AE12" s="20">
        <f t="shared" si="10"/>
        <v>11</v>
      </c>
      <c r="AF12" s="145"/>
      <c r="AG12" s="54">
        <f t="shared" si="11"/>
        <v>11</v>
      </c>
      <c r="AH12" s="108">
        <v>10</v>
      </c>
      <c r="AI12" s="108">
        <v>7</v>
      </c>
      <c r="AJ12" s="20">
        <f t="shared" si="12"/>
        <v>8.5</v>
      </c>
      <c r="AK12" s="141">
        <v>2</v>
      </c>
      <c r="AL12" s="54">
        <f t="shared" si="13"/>
        <v>8.5</v>
      </c>
      <c r="AM12" s="108">
        <v>10</v>
      </c>
      <c r="AN12" s="128">
        <v>10</v>
      </c>
      <c r="AO12" s="20">
        <f t="shared" si="14"/>
        <v>10</v>
      </c>
      <c r="AP12" s="108"/>
      <c r="AQ12" s="54">
        <f t="shared" si="15"/>
        <v>10</v>
      </c>
    </row>
    <row r="13" spans="1:43" ht="20.25">
      <c r="B13" s="1">
        <v>4</v>
      </c>
      <c r="C13" s="98" t="s">
        <v>77</v>
      </c>
      <c r="D13" s="108">
        <v>12</v>
      </c>
      <c r="E13" s="108">
        <v>10</v>
      </c>
      <c r="F13" s="20">
        <f t="shared" si="0"/>
        <v>11</v>
      </c>
      <c r="G13" s="141"/>
      <c r="H13" s="54">
        <f t="shared" si="1"/>
        <v>11</v>
      </c>
      <c r="I13" s="108">
        <v>13</v>
      </c>
      <c r="J13" s="108">
        <v>10</v>
      </c>
      <c r="K13" s="20">
        <f t="shared" si="2"/>
        <v>11.5</v>
      </c>
      <c r="L13" s="108"/>
      <c r="M13" s="54">
        <f t="shared" si="3"/>
        <v>11.5</v>
      </c>
      <c r="N13" s="108">
        <v>14.5</v>
      </c>
      <c r="O13" s="120">
        <v>12.5</v>
      </c>
      <c r="P13" s="20">
        <f t="shared" si="4"/>
        <v>13.5</v>
      </c>
      <c r="Q13" s="141"/>
      <c r="R13" s="54">
        <f t="shared" si="5"/>
        <v>13.5</v>
      </c>
      <c r="S13" s="108">
        <v>13</v>
      </c>
      <c r="T13" s="125">
        <v>13</v>
      </c>
      <c r="U13" s="20">
        <f t="shared" si="6"/>
        <v>13</v>
      </c>
      <c r="V13" s="125"/>
      <c r="W13" s="54">
        <f t="shared" si="7"/>
        <v>13</v>
      </c>
      <c r="X13" s="131">
        <v>4</v>
      </c>
      <c r="Y13" s="131">
        <v>16</v>
      </c>
      <c r="Z13" s="20">
        <f t="shared" si="8"/>
        <v>10</v>
      </c>
      <c r="AA13" s="88"/>
      <c r="AB13" s="54">
        <f t="shared" si="9"/>
        <v>10</v>
      </c>
      <c r="AC13" s="113">
        <v>12</v>
      </c>
      <c r="AD13" s="113">
        <v>12.5</v>
      </c>
      <c r="AE13" s="20">
        <f t="shared" si="10"/>
        <v>12.25</v>
      </c>
      <c r="AF13" s="145"/>
      <c r="AG13" s="54">
        <f t="shared" si="11"/>
        <v>12.25</v>
      </c>
      <c r="AH13" s="108">
        <v>10</v>
      </c>
      <c r="AI13" s="108">
        <v>8</v>
      </c>
      <c r="AJ13" s="20">
        <f t="shared" si="12"/>
        <v>9</v>
      </c>
      <c r="AK13" s="141">
        <v>10</v>
      </c>
      <c r="AL13" s="54">
        <f t="shared" si="13"/>
        <v>10</v>
      </c>
      <c r="AM13" s="108">
        <v>11</v>
      </c>
      <c r="AN13" s="128">
        <v>11</v>
      </c>
      <c r="AO13" s="20">
        <f t="shared" si="14"/>
        <v>11</v>
      </c>
      <c r="AP13" s="108"/>
      <c r="AQ13" s="54">
        <f t="shared" si="15"/>
        <v>11</v>
      </c>
    </row>
    <row r="14" spans="1:43" ht="20.25">
      <c r="B14" s="1">
        <v>5</v>
      </c>
      <c r="C14" s="98" t="s">
        <v>78</v>
      </c>
      <c r="D14" s="108">
        <v>16</v>
      </c>
      <c r="E14" s="108">
        <v>14</v>
      </c>
      <c r="F14" s="20">
        <f t="shared" si="0"/>
        <v>15</v>
      </c>
      <c r="G14" s="141"/>
      <c r="H14" s="54">
        <f t="shared" si="1"/>
        <v>15</v>
      </c>
      <c r="I14" s="108">
        <v>13</v>
      </c>
      <c r="J14" s="108">
        <v>14</v>
      </c>
      <c r="K14" s="20">
        <f t="shared" si="2"/>
        <v>13.5</v>
      </c>
      <c r="L14" s="108"/>
      <c r="M14" s="54">
        <f t="shared" si="3"/>
        <v>13.5</v>
      </c>
      <c r="N14" s="108">
        <v>15</v>
      </c>
      <c r="O14" s="120">
        <v>12.5</v>
      </c>
      <c r="P14" s="20">
        <f t="shared" si="4"/>
        <v>13.75</v>
      </c>
      <c r="Q14" s="141"/>
      <c r="R14" s="54">
        <f t="shared" si="5"/>
        <v>13.75</v>
      </c>
      <c r="S14" s="108">
        <v>16</v>
      </c>
      <c r="T14" s="125">
        <v>15</v>
      </c>
      <c r="U14" s="20">
        <f t="shared" si="6"/>
        <v>15.5</v>
      </c>
      <c r="V14" s="125"/>
      <c r="W14" s="54">
        <f t="shared" si="7"/>
        <v>15.5</v>
      </c>
      <c r="X14" s="131">
        <v>11</v>
      </c>
      <c r="Y14" s="131">
        <v>14</v>
      </c>
      <c r="Z14" s="20">
        <f t="shared" si="8"/>
        <v>12.5</v>
      </c>
      <c r="AA14" s="88"/>
      <c r="AB14" s="54">
        <f t="shared" si="9"/>
        <v>12.5</v>
      </c>
      <c r="AC14" s="113">
        <v>12.5</v>
      </c>
      <c r="AD14" s="113">
        <v>12.5</v>
      </c>
      <c r="AE14" s="20">
        <f t="shared" si="10"/>
        <v>12.5</v>
      </c>
      <c r="AF14" s="145"/>
      <c r="AG14" s="54">
        <f t="shared" si="11"/>
        <v>12.5</v>
      </c>
      <c r="AH14" s="108">
        <v>11</v>
      </c>
      <c r="AI14" s="108">
        <v>7</v>
      </c>
      <c r="AJ14" s="20">
        <f t="shared" si="12"/>
        <v>9</v>
      </c>
      <c r="AK14" s="141">
        <v>8</v>
      </c>
      <c r="AL14" s="54">
        <f t="shared" si="13"/>
        <v>9</v>
      </c>
      <c r="AM14" s="108">
        <v>16</v>
      </c>
      <c r="AN14" s="128">
        <v>18</v>
      </c>
      <c r="AO14" s="20">
        <f t="shared" si="14"/>
        <v>17</v>
      </c>
      <c r="AP14" s="108"/>
      <c r="AQ14" s="54">
        <f t="shared" si="15"/>
        <v>17</v>
      </c>
    </row>
    <row r="15" spans="1:43" ht="20.25">
      <c r="B15" s="1">
        <v>6</v>
      </c>
      <c r="C15" s="98" t="s">
        <v>79</v>
      </c>
      <c r="D15" s="108">
        <v>11</v>
      </c>
      <c r="E15" s="108">
        <v>10</v>
      </c>
      <c r="F15" s="20">
        <f t="shared" si="0"/>
        <v>10.5</v>
      </c>
      <c r="G15" s="141"/>
      <c r="H15" s="54">
        <f t="shared" si="1"/>
        <v>10.5</v>
      </c>
      <c r="I15" s="108">
        <v>11</v>
      </c>
      <c r="J15" s="108">
        <v>16.5</v>
      </c>
      <c r="K15" s="20">
        <f t="shared" si="2"/>
        <v>13.75</v>
      </c>
      <c r="L15" s="108"/>
      <c r="M15" s="54">
        <f t="shared" si="3"/>
        <v>13.75</v>
      </c>
      <c r="N15" s="108">
        <v>12</v>
      </c>
      <c r="O15" s="120">
        <v>13.5</v>
      </c>
      <c r="P15" s="20">
        <f t="shared" si="4"/>
        <v>12.75</v>
      </c>
      <c r="Q15" s="141"/>
      <c r="R15" s="54">
        <f t="shared" si="5"/>
        <v>12.75</v>
      </c>
      <c r="S15" s="108">
        <v>16</v>
      </c>
      <c r="T15" s="125">
        <v>11</v>
      </c>
      <c r="U15" s="20">
        <f t="shared" si="6"/>
        <v>13.5</v>
      </c>
      <c r="V15" s="125"/>
      <c r="W15" s="54">
        <f t="shared" si="7"/>
        <v>13.5</v>
      </c>
      <c r="X15" s="131">
        <v>15</v>
      </c>
      <c r="Y15" s="131">
        <v>14</v>
      </c>
      <c r="Z15" s="20">
        <f t="shared" si="8"/>
        <v>14.5</v>
      </c>
      <c r="AA15" s="88"/>
      <c r="AB15" s="54">
        <f t="shared" si="9"/>
        <v>14.5</v>
      </c>
      <c r="AC15" s="113">
        <v>12</v>
      </c>
      <c r="AD15" s="113">
        <v>11</v>
      </c>
      <c r="AE15" s="20">
        <f t="shared" si="10"/>
        <v>11.5</v>
      </c>
      <c r="AF15" s="145"/>
      <c r="AG15" s="54">
        <f t="shared" si="11"/>
        <v>11.5</v>
      </c>
      <c r="AH15" s="108">
        <v>10</v>
      </c>
      <c r="AI15" s="108">
        <v>10</v>
      </c>
      <c r="AJ15" s="20">
        <f t="shared" si="12"/>
        <v>10</v>
      </c>
      <c r="AK15" s="168"/>
      <c r="AL15" s="54">
        <f t="shared" si="13"/>
        <v>10</v>
      </c>
      <c r="AM15" s="108">
        <v>12</v>
      </c>
      <c r="AN15" s="128">
        <v>13</v>
      </c>
      <c r="AO15" s="20">
        <f t="shared" si="14"/>
        <v>12.5</v>
      </c>
      <c r="AP15" s="108"/>
      <c r="AQ15" s="54">
        <f t="shared" si="15"/>
        <v>12.5</v>
      </c>
    </row>
    <row r="16" spans="1:43" ht="20.25">
      <c r="B16" s="1">
        <v>7</v>
      </c>
      <c r="C16" s="98" t="s">
        <v>80</v>
      </c>
      <c r="D16" s="108">
        <v>12</v>
      </c>
      <c r="E16" s="108">
        <v>10</v>
      </c>
      <c r="F16" s="20">
        <f t="shared" si="0"/>
        <v>11</v>
      </c>
      <c r="G16" s="141"/>
      <c r="H16" s="54">
        <f t="shared" si="1"/>
        <v>11</v>
      </c>
      <c r="I16" s="108">
        <v>9</v>
      </c>
      <c r="J16" s="108">
        <v>14</v>
      </c>
      <c r="K16" s="20">
        <f t="shared" si="2"/>
        <v>11.5</v>
      </c>
      <c r="L16" s="108"/>
      <c r="M16" s="54">
        <f t="shared" si="3"/>
        <v>11.5</v>
      </c>
      <c r="N16" s="108">
        <v>12</v>
      </c>
      <c r="O16" s="120">
        <v>10.5</v>
      </c>
      <c r="P16" s="20">
        <f t="shared" si="4"/>
        <v>11.25</v>
      </c>
      <c r="Q16" s="141"/>
      <c r="R16" s="54">
        <f t="shared" si="5"/>
        <v>11.25</v>
      </c>
      <c r="S16" s="108">
        <v>7</v>
      </c>
      <c r="T16" s="125">
        <v>13</v>
      </c>
      <c r="U16" s="20">
        <f t="shared" si="6"/>
        <v>10</v>
      </c>
      <c r="V16" s="125"/>
      <c r="W16" s="54">
        <f t="shared" si="7"/>
        <v>10</v>
      </c>
      <c r="X16" s="131"/>
      <c r="Y16" s="131">
        <v>12</v>
      </c>
      <c r="Z16" s="20">
        <f t="shared" si="8"/>
        <v>6</v>
      </c>
      <c r="AA16" s="88"/>
      <c r="AB16" s="54">
        <f t="shared" si="9"/>
        <v>6</v>
      </c>
      <c r="AC16" s="113">
        <v>10.5</v>
      </c>
      <c r="AD16" s="113">
        <v>13</v>
      </c>
      <c r="AE16" s="20">
        <f t="shared" si="10"/>
        <v>11.75</v>
      </c>
      <c r="AF16" s="145"/>
      <c r="AG16" s="54">
        <f t="shared" si="11"/>
        <v>11.75</v>
      </c>
      <c r="AH16" s="108">
        <v>10</v>
      </c>
      <c r="AI16" s="108">
        <v>6</v>
      </c>
      <c r="AJ16" s="20">
        <f t="shared" si="12"/>
        <v>8</v>
      </c>
      <c r="AK16" s="141">
        <v>10</v>
      </c>
      <c r="AL16" s="54">
        <f t="shared" si="13"/>
        <v>10</v>
      </c>
      <c r="AM16" s="108">
        <v>10</v>
      </c>
      <c r="AN16" s="128">
        <v>10</v>
      </c>
      <c r="AO16" s="20">
        <f t="shared" si="14"/>
        <v>10</v>
      </c>
      <c r="AP16" s="108"/>
      <c r="AQ16" s="54">
        <f t="shared" si="15"/>
        <v>10</v>
      </c>
    </row>
    <row r="17" spans="2:43" ht="20.25">
      <c r="B17" s="1">
        <v>8</v>
      </c>
      <c r="C17" s="98" t="s">
        <v>81</v>
      </c>
      <c r="D17" s="108"/>
      <c r="E17" s="108"/>
      <c r="F17" s="20">
        <f t="shared" si="0"/>
        <v>0</v>
      </c>
      <c r="G17" s="141"/>
      <c r="H17" s="54">
        <f t="shared" si="1"/>
        <v>0</v>
      </c>
      <c r="I17" s="108"/>
      <c r="J17" s="108"/>
      <c r="K17" s="20">
        <f t="shared" si="2"/>
        <v>0</v>
      </c>
      <c r="L17" s="108"/>
      <c r="M17" s="54">
        <f t="shared" si="3"/>
        <v>0</v>
      </c>
      <c r="N17" s="110"/>
      <c r="O17" s="121"/>
      <c r="P17" s="20">
        <f t="shared" si="4"/>
        <v>0</v>
      </c>
      <c r="Q17" s="141"/>
      <c r="R17" s="54">
        <f t="shared" si="5"/>
        <v>0</v>
      </c>
      <c r="S17" s="108"/>
      <c r="T17" s="123"/>
      <c r="U17" s="20">
        <f t="shared" si="6"/>
        <v>0</v>
      </c>
      <c r="V17" s="125"/>
      <c r="W17" s="54">
        <f t="shared" si="7"/>
        <v>0</v>
      </c>
      <c r="X17" s="131"/>
      <c r="Y17" s="131"/>
      <c r="Z17" s="20">
        <f t="shared" si="8"/>
        <v>0</v>
      </c>
      <c r="AA17" s="88"/>
      <c r="AB17" s="54">
        <f t="shared" si="9"/>
        <v>0</v>
      </c>
      <c r="AC17" s="113"/>
      <c r="AD17" s="113"/>
      <c r="AE17" s="20">
        <f t="shared" si="10"/>
        <v>0</v>
      </c>
      <c r="AF17" s="145"/>
      <c r="AG17" s="54">
        <f t="shared" si="11"/>
        <v>0</v>
      </c>
      <c r="AH17" s="108"/>
      <c r="AI17" s="108"/>
      <c r="AJ17" s="20">
        <f t="shared" si="12"/>
        <v>0</v>
      </c>
      <c r="AK17" s="141"/>
      <c r="AL17" s="54">
        <f t="shared" si="13"/>
        <v>0</v>
      </c>
      <c r="AM17" s="108"/>
      <c r="AN17" s="128"/>
      <c r="AO17" s="20">
        <f t="shared" si="14"/>
        <v>0</v>
      </c>
      <c r="AP17" s="108"/>
      <c r="AQ17" s="54">
        <f t="shared" si="15"/>
        <v>0</v>
      </c>
    </row>
    <row r="18" spans="2:43" ht="20.25">
      <c r="B18" s="1">
        <v>9</v>
      </c>
      <c r="C18" s="98" t="s">
        <v>82</v>
      </c>
      <c r="D18" s="108">
        <v>15</v>
      </c>
      <c r="E18" s="108">
        <v>10</v>
      </c>
      <c r="F18" s="20">
        <f t="shared" si="0"/>
        <v>12.5</v>
      </c>
      <c r="G18" s="141"/>
      <c r="H18" s="54">
        <f t="shared" si="1"/>
        <v>12.5</v>
      </c>
      <c r="I18" s="108">
        <v>12</v>
      </c>
      <c r="J18" s="108">
        <v>12</v>
      </c>
      <c r="K18" s="20">
        <f t="shared" si="2"/>
        <v>12</v>
      </c>
      <c r="L18" s="108"/>
      <c r="M18" s="54">
        <f t="shared" si="3"/>
        <v>12</v>
      </c>
      <c r="N18" s="108">
        <v>12</v>
      </c>
      <c r="O18" s="120">
        <v>10</v>
      </c>
      <c r="P18" s="20">
        <f t="shared" si="4"/>
        <v>11</v>
      </c>
      <c r="Q18" s="141"/>
      <c r="R18" s="54">
        <f t="shared" si="5"/>
        <v>11</v>
      </c>
      <c r="S18" s="108">
        <v>11</v>
      </c>
      <c r="T18" s="125">
        <v>12</v>
      </c>
      <c r="U18" s="20">
        <f t="shared" si="6"/>
        <v>11.5</v>
      </c>
      <c r="V18" s="125"/>
      <c r="W18" s="54">
        <f t="shared" si="7"/>
        <v>11.5</v>
      </c>
      <c r="X18" s="131">
        <v>12</v>
      </c>
      <c r="Y18" s="131">
        <v>13</v>
      </c>
      <c r="Z18" s="20">
        <f t="shared" si="8"/>
        <v>12.5</v>
      </c>
      <c r="AA18" s="88"/>
      <c r="AB18" s="54">
        <f t="shared" si="9"/>
        <v>12.5</v>
      </c>
      <c r="AC18" s="113">
        <v>11.5</v>
      </c>
      <c r="AD18" s="113">
        <v>11.5</v>
      </c>
      <c r="AE18" s="20">
        <f t="shared" si="10"/>
        <v>11.5</v>
      </c>
      <c r="AF18" s="145"/>
      <c r="AG18" s="54">
        <f t="shared" si="11"/>
        <v>11.5</v>
      </c>
      <c r="AH18" s="108">
        <v>10</v>
      </c>
      <c r="AI18" s="108">
        <v>10</v>
      </c>
      <c r="AJ18" s="20">
        <f t="shared" si="12"/>
        <v>10</v>
      </c>
      <c r="AK18" s="168"/>
      <c r="AL18" s="54">
        <f t="shared" si="13"/>
        <v>10</v>
      </c>
      <c r="AM18" s="108">
        <v>8</v>
      </c>
      <c r="AN18" s="128">
        <v>12</v>
      </c>
      <c r="AO18" s="20">
        <f t="shared" si="14"/>
        <v>10</v>
      </c>
      <c r="AP18" s="108"/>
      <c r="AQ18" s="54">
        <f t="shared" si="15"/>
        <v>10</v>
      </c>
    </row>
    <row r="19" spans="2:43" ht="20.25">
      <c r="B19" s="1">
        <v>10</v>
      </c>
      <c r="C19" s="98" t="s">
        <v>83</v>
      </c>
      <c r="D19" s="108">
        <v>13</v>
      </c>
      <c r="E19" s="108">
        <v>10</v>
      </c>
      <c r="F19" s="20">
        <f t="shared" si="0"/>
        <v>11.5</v>
      </c>
      <c r="G19" s="141"/>
      <c r="H19" s="54">
        <f t="shared" si="1"/>
        <v>11.5</v>
      </c>
      <c r="I19" s="108">
        <v>10</v>
      </c>
      <c r="J19" s="108">
        <v>11</v>
      </c>
      <c r="K19" s="20">
        <f t="shared" si="2"/>
        <v>10.5</v>
      </c>
      <c r="L19" s="108"/>
      <c r="M19" s="54">
        <f t="shared" si="3"/>
        <v>10.5</v>
      </c>
      <c r="N19" s="108">
        <v>10.5</v>
      </c>
      <c r="O19" s="120">
        <v>10</v>
      </c>
      <c r="P19" s="20">
        <f t="shared" si="4"/>
        <v>10.25</v>
      </c>
      <c r="Q19" s="141"/>
      <c r="R19" s="54">
        <f t="shared" si="5"/>
        <v>10.25</v>
      </c>
      <c r="S19" s="108">
        <v>12</v>
      </c>
      <c r="T19" s="125">
        <v>13</v>
      </c>
      <c r="U19" s="20">
        <f t="shared" si="6"/>
        <v>12.5</v>
      </c>
      <c r="V19" s="125"/>
      <c r="W19" s="54">
        <f t="shared" si="7"/>
        <v>12.5</v>
      </c>
      <c r="X19" s="131">
        <v>14</v>
      </c>
      <c r="Y19" s="131">
        <v>13</v>
      </c>
      <c r="Z19" s="20">
        <f t="shared" si="8"/>
        <v>13.5</v>
      </c>
      <c r="AA19" s="88"/>
      <c r="AB19" s="54">
        <f t="shared" si="9"/>
        <v>13.5</v>
      </c>
      <c r="AC19" s="113">
        <v>11.5</v>
      </c>
      <c r="AD19" s="113">
        <v>11.5</v>
      </c>
      <c r="AE19" s="20">
        <f t="shared" si="10"/>
        <v>11.5</v>
      </c>
      <c r="AF19" s="145"/>
      <c r="AG19" s="54">
        <f t="shared" si="11"/>
        <v>11.5</v>
      </c>
      <c r="AH19" s="108">
        <v>10</v>
      </c>
      <c r="AI19" s="108">
        <v>10</v>
      </c>
      <c r="AJ19" s="20">
        <f t="shared" si="12"/>
        <v>10</v>
      </c>
      <c r="AK19" s="168"/>
      <c r="AL19" s="54">
        <f t="shared" si="13"/>
        <v>10</v>
      </c>
      <c r="AM19" s="108">
        <v>6</v>
      </c>
      <c r="AN19" s="128">
        <v>10</v>
      </c>
      <c r="AO19" s="20">
        <f t="shared" si="14"/>
        <v>8</v>
      </c>
      <c r="AP19" s="108">
        <v>10</v>
      </c>
      <c r="AQ19" s="54">
        <f t="shared" si="15"/>
        <v>10</v>
      </c>
    </row>
    <row r="20" spans="2:43" ht="20.25">
      <c r="B20" s="1">
        <v>11</v>
      </c>
      <c r="C20" s="99" t="s">
        <v>84</v>
      </c>
      <c r="D20" s="108">
        <v>8</v>
      </c>
      <c r="E20" s="108">
        <v>7</v>
      </c>
      <c r="F20" s="20">
        <f t="shared" si="0"/>
        <v>7.5</v>
      </c>
      <c r="G20" s="141">
        <v>7</v>
      </c>
      <c r="H20" s="54">
        <f t="shared" si="1"/>
        <v>7.5</v>
      </c>
      <c r="I20" s="108">
        <v>11</v>
      </c>
      <c r="J20" s="108">
        <v>9</v>
      </c>
      <c r="K20" s="20">
        <f t="shared" si="2"/>
        <v>10</v>
      </c>
      <c r="L20" s="108"/>
      <c r="M20" s="54">
        <f t="shared" si="3"/>
        <v>10</v>
      </c>
      <c r="N20" s="108">
        <v>11</v>
      </c>
      <c r="O20" s="120">
        <v>12</v>
      </c>
      <c r="P20" s="20">
        <f t="shared" si="4"/>
        <v>11.5</v>
      </c>
      <c r="Q20" s="141"/>
      <c r="R20" s="54">
        <f t="shared" si="5"/>
        <v>11.5</v>
      </c>
      <c r="S20" s="108">
        <v>13</v>
      </c>
      <c r="T20" s="125">
        <v>12</v>
      </c>
      <c r="U20" s="20">
        <f t="shared" si="6"/>
        <v>12.5</v>
      </c>
      <c r="V20" s="125"/>
      <c r="W20" s="54">
        <f t="shared" si="7"/>
        <v>12.5</v>
      </c>
      <c r="X20" s="131">
        <v>12</v>
      </c>
      <c r="Y20" s="131">
        <v>12</v>
      </c>
      <c r="Z20" s="20">
        <f t="shared" si="8"/>
        <v>12</v>
      </c>
      <c r="AA20" s="88"/>
      <c r="AB20" s="54">
        <f t="shared" si="9"/>
        <v>12</v>
      </c>
      <c r="AC20" s="113">
        <v>10</v>
      </c>
      <c r="AD20" s="113">
        <v>8.5</v>
      </c>
      <c r="AE20" s="20">
        <f t="shared" si="10"/>
        <v>9.25</v>
      </c>
      <c r="AF20" s="145">
        <v>6</v>
      </c>
      <c r="AG20" s="54">
        <f t="shared" si="11"/>
        <v>9.25</v>
      </c>
      <c r="AH20" s="108">
        <v>11</v>
      </c>
      <c r="AI20" s="108">
        <v>11</v>
      </c>
      <c r="AJ20" s="20">
        <f t="shared" si="12"/>
        <v>11</v>
      </c>
      <c r="AK20" s="168"/>
      <c r="AL20" s="54">
        <f t="shared" si="13"/>
        <v>11</v>
      </c>
      <c r="AM20" s="108">
        <v>10</v>
      </c>
      <c r="AN20" s="128">
        <v>10</v>
      </c>
      <c r="AO20" s="20">
        <f t="shared" si="14"/>
        <v>10</v>
      </c>
      <c r="AP20" s="108"/>
      <c r="AQ20" s="54">
        <f t="shared" si="15"/>
        <v>10</v>
      </c>
    </row>
    <row r="21" spans="2:43" ht="20.25">
      <c r="B21" s="1">
        <v>12</v>
      </c>
      <c r="C21" s="98" t="s">
        <v>85</v>
      </c>
      <c r="D21" s="108">
        <v>7</v>
      </c>
      <c r="E21" s="108">
        <v>7</v>
      </c>
      <c r="F21" s="20">
        <f t="shared" si="0"/>
        <v>7</v>
      </c>
      <c r="G21" s="141">
        <v>12</v>
      </c>
      <c r="H21" s="54">
        <f t="shared" si="1"/>
        <v>12</v>
      </c>
      <c r="I21" s="108">
        <v>8</v>
      </c>
      <c r="J21" s="108">
        <v>11</v>
      </c>
      <c r="K21" s="20">
        <f t="shared" si="2"/>
        <v>9.5</v>
      </c>
      <c r="L21" s="108">
        <v>10</v>
      </c>
      <c r="M21" s="54">
        <f t="shared" si="3"/>
        <v>10</v>
      </c>
      <c r="N21" s="108">
        <v>12</v>
      </c>
      <c r="O21" s="120">
        <v>12</v>
      </c>
      <c r="P21" s="20">
        <f t="shared" si="4"/>
        <v>12</v>
      </c>
      <c r="Q21" s="141"/>
      <c r="R21" s="54">
        <f t="shared" si="5"/>
        <v>12</v>
      </c>
      <c r="S21" s="108">
        <v>11</v>
      </c>
      <c r="T21" s="125">
        <v>12</v>
      </c>
      <c r="U21" s="20">
        <f t="shared" si="6"/>
        <v>11.5</v>
      </c>
      <c r="V21" s="125"/>
      <c r="W21" s="54">
        <f t="shared" si="7"/>
        <v>11.5</v>
      </c>
      <c r="X21" s="131">
        <v>9</v>
      </c>
      <c r="Y21" s="131">
        <v>12</v>
      </c>
      <c r="Z21" s="20">
        <f t="shared" si="8"/>
        <v>10.5</v>
      </c>
      <c r="AA21" s="88"/>
      <c r="AB21" s="54">
        <f t="shared" si="9"/>
        <v>10.5</v>
      </c>
      <c r="AC21" s="113">
        <v>11</v>
      </c>
      <c r="AD21" s="113">
        <v>11.5</v>
      </c>
      <c r="AE21" s="20">
        <f t="shared" si="10"/>
        <v>11.25</v>
      </c>
      <c r="AF21" s="145"/>
      <c r="AG21" s="54">
        <f t="shared" si="11"/>
        <v>11.25</v>
      </c>
      <c r="AH21" s="108">
        <v>10</v>
      </c>
      <c r="AI21" s="108">
        <v>8</v>
      </c>
      <c r="AJ21" s="20">
        <f t="shared" si="12"/>
        <v>9</v>
      </c>
      <c r="AK21" s="141">
        <v>5</v>
      </c>
      <c r="AL21" s="54">
        <f t="shared" si="13"/>
        <v>9</v>
      </c>
      <c r="AM21" s="108">
        <v>10</v>
      </c>
      <c r="AN21" s="128">
        <v>10</v>
      </c>
      <c r="AO21" s="20">
        <f t="shared" si="14"/>
        <v>10</v>
      </c>
      <c r="AP21" s="108"/>
      <c r="AQ21" s="54">
        <f t="shared" si="15"/>
        <v>10</v>
      </c>
    </row>
    <row r="22" spans="2:43" ht="20.25">
      <c r="B22" s="1">
        <v>13</v>
      </c>
      <c r="C22" s="98" t="s">
        <v>831</v>
      </c>
      <c r="D22" s="108">
        <v>14</v>
      </c>
      <c r="E22" s="108">
        <v>10</v>
      </c>
      <c r="F22" s="20">
        <f t="shared" si="0"/>
        <v>12</v>
      </c>
      <c r="G22" s="141"/>
      <c r="H22" s="54">
        <f t="shared" si="1"/>
        <v>12</v>
      </c>
      <c r="I22" s="108">
        <v>7</v>
      </c>
      <c r="J22" s="108">
        <v>13</v>
      </c>
      <c r="K22" s="20">
        <f t="shared" si="2"/>
        <v>10</v>
      </c>
      <c r="L22" s="108"/>
      <c r="M22" s="54">
        <f t="shared" si="3"/>
        <v>10</v>
      </c>
      <c r="N22" s="108">
        <v>13</v>
      </c>
      <c r="O22" s="120">
        <v>11.5</v>
      </c>
      <c r="P22" s="20">
        <f t="shared" si="4"/>
        <v>12.25</v>
      </c>
      <c r="Q22" s="141"/>
      <c r="R22" s="54">
        <f t="shared" si="5"/>
        <v>12.25</v>
      </c>
      <c r="S22" s="108">
        <v>13.5</v>
      </c>
      <c r="T22" s="125">
        <v>13</v>
      </c>
      <c r="U22" s="20">
        <f t="shared" si="6"/>
        <v>13.25</v>
      </c>
      <c r="V22" s="125"/>
      <c r="W22" s="54">
        <f t="shared" si="7"/>
        <v>13.25</v>
      </c>
      <c r="X22" s="131">
        <v>9</v>
      </c>
      <c r="Y22" s="131">
        <v>12</v>
      </c>
      <c r="Z22" s="20">
        <f t="shared" si="8"/>
        <v>10.5</v>
      </c>
      <c r="AA22" s="88"/>
      <c r="AB22" s="54">
        <f t="shared" si="9"/>
        <v>10.5</v>
      </c>
      <c r="AC22" s="113">
        <v>10.5</v>
      </c>
      <c r="AD22" s="113">
        <v>11</v>
      </c>
      <c r="AE22" s="20">
        <f t="shared" si="10"/>
        <v>10.75</v>
      </c>
      <c r="AF22" s="145"/>
      <c r="AG22" s="54">
        <f t="shared" si="11"/>
        <v>10.75</v>
      </c>
      <c r="AH22" s="108">
        <v>11</v>
      </c>
      <c r="AI22" s="108">
        <v>6</v>
      </c>
      <c r="AJ22" s="20">
        <f t="shared" si="12"/>
        <v>8.5</v>
      </c>
      <c r="AK22" s="141">
        <v>10</v>
      </c>
      <c r="AL22" s="54">
        <f t="shared" si="13"/>
        <v>10</v>
      </c>
      <c r="AM22" s="108">
        <v>10</v>
      </c>
      <c r="AN22" s="128">
        <v>10</v>
      </c>
      <c r="AO22" s="20">
        <f t="shared" si="14"/>
        <v>10</v>
      </c>
      <c r="AP22" s="108"/>
      <c r="AQ22" s="54">
        <f t="shared" si="15"/>
        <v>10</v>
      </c>
    </row>
    <row r="23" spans="2:43" ht="20.25">
      <c r="B23" s="1">
        <v>14</v>
      </c>
      <c r="C23" s="98" t="s">
        <v>86</v>
      </c>
      <c r="D23" s="108"/>
      <c r="E23" s="108"/>
      <c r="F23" s="20">
        <f t="shared" si="0"/>
        <v>0</v>
      </c>
      <c r="G23" s="141"/>
      <c r="H23" s="54">
        <f t="shared" si="1"/>
        <v>0</v>
      </c>
      <c r="I23" s="108"/>
      <c r="J23" s="108"/>
      <c r="K23" s="20">
        <f t="shared" si="2"/>
        <v>0</v>
      </c>
      <c r="L23" s="108"/>
      <c r="M23" s="54">
        <f t="shared" si="3"/>
        <v>0</v>
      </c>
      <c r="N23" s="110"/>
      <c r="O23" s="121"/>
      <c r="P23" s="20">
        <f t="shared" si="4"/>
        <v>0</v>
      </c>
      <c r="Q23" s="141"/>
      <c r="R23" s="54">
        <f t="shared" si="5"/>
        <v>0</v>
      </c>
      <c r="S23" s="108"/>
      <c r="T23" s="123"/>
      <c r="U23" s="20">
        <f t="shared" si="6"/>
        <v>0</v>
      </c>
      <c r="V23" s="125"/>
      <c r="W23" s="54">
        <f t="shared" si="7"/>
        <v>0</v>
      </c>
      <c r="X23" s="131"/>
      <c r="Y23" s="131"/>
      <c r="Z23" s="20">
        <f t="shared" si="8"/>
        <v>0</v>
      </c>
      <c r="AA23" s="88"/>
      <c r="AB23" s="54">
        <f t="shared" si="9"/>
        <v>0</v>
      </c>
      <c r="AC23" s="113"/>
      <c r="AD23" s="113"/>
      <c r="AE23" s="20">
        <f t="shared" si="10"/>
        <v>0</v>
      </c>
      <c r="AF23" s="145"/>
      <c r="AG23" s="54">
        <f t="shared" si="11"/>
        <v>0</v>
      </c>
      <c r="AH23" s="108"/>
      <c r="AI23" s="108"/>
      <c r="AJ23" s="20">
        <f t="shared" si="12"/>
        <v>0</v>
      </c>
      <c r="AK23" s="141"/>
      <c r="AL23" s="54">
        <f t="shared" si="13"/>
        <v>0</v>
      </c>
      <c r="AM23" s="108"/>
      <c r="AN23" s="128"/>
      <c r="AO23" s="20">
        <f t="shared" si="14"/>
        <v>0</v>
      </c>
      <c r="AP23" s="108"/>
      <c r="AQ23" s="54">
        <f t="shared" si="15"/>
        <v>0</v>
      </c>
    </row>
    <row r="24" spans="2:43" ht="20.25">
      <c r="B24" s="1">
        <v>15</v>
      </c>
      <c r="C24" s="98" t="s">
        <v>87</v>
      </c>
      <c r="D24" s="108">
        <v>13</v>
      </c>
      <c r="E24" s="108">
        <v>9</v>
      </c>
      <c r="F24" s="20">
        <f t="shared" si="0"/>
        <v>11</v>
      </c>
      <c r="G24" s="141"/>
      <c r="H24" s="54">
        <f t="shared" si="1"/>
        <v>11</v>
      </c>
      <c r="I24" s="108">
        <v>11</v>
      </c>
      <c r="J24" s="108">
        <v>10</v>
      </c>
      <c r="K24" s="20">
        <f t="shared" si="2"/>
        <v>10.5</v>
      </c>
      <c r="L24" s="108"/>
      <c r="M24" s="54">
        <f t="shared" si="3"/>
        <v>10.5</v>
      </c>
      <c r="N24" s="108">
        <v>13</v>
      </c>
      <c r="O24" s="120">
        <v>10</v>
      </c>
      <c r="P24" s="20">
        <f t="shared" si="4"/>
        <v>11.5</v>
      </c>
      <c r="Q24" s="141"/>
      <c r="R24" s="54">
        <f t="shared" si="5"/>
        <v>11.5</v>
      </c>
      <c r="S24" s="108">
        <v>11</v>
      </c>
      <c r="T24" s="125">
        <v>13</v>
      </c>
      <c r="U24" s="20">
        <f t="shared" si="6"/>
        <v>12</v>
      </c>
      <c r="V24" s="125"/>
      <c r="W24" s="54">
        <f t="shared" si="7"/>
        <v>12</v>
      </c>
      <c r="X24" s="131">
        <v>10</v>
      </c>
      <c r="Y24" s="131">
        <v>8</v>
      </c>
      <c r="Z24" s="20">
        <f t="shared" si="8"/>
        <v>9</v>
      </c>
      <c r="AA24" s="88">
        <v>7</v>
      </c>
      <c r="AB24" s="54">
        <f t="shared" si="9"/>
        <v>9</v>
      </c>
      <c r="AC24" s="113">
        <v>6.5</v>
      </c>
      <c r="AD24" s="113">
        <v>8.5</v>
      </c>
      <c r="AE24" s="20">
        <f t="shared" si="10"/>
        <v>7.5</v>
      </c>
      <c r="AF24" s="145">
        <v>5.5</v>
      </c>
      <c r="AG24" s="54">
        <f t="shared" si="11"/>
        <v>7.5</v>
      </c>
      <c r="AH24" s="108">
        <v>8</v>
      </c>
      <c r="AI24" s="108">
        <v>8</v>
      </c>
      <c r="AJ24" s="20">
        <f t="shared" si="12"/>
        <v>8</v>
      </c>
      <c r="AK24" s="141">
        <v>3</v>
      </c>
      <c r="AL24" s="54">
        <f t="shared" si="13"/>
        <v>8</v>
      </c>
      <c r="AM24" s="108">
        <v>6</v>
      </c>
      <c r="AN24" s="128">
        <v>10</v>
      </c>
      <c r="AO24" s="20">
        <f t="shared" si="14"/>
        <v>8</v>
      </c>
      <c r="AP24" s="108">
        <v>10</v>
      </c>
      <c r="AQ24" s="54">
        <f t="shared" si="15"/>
        <v>10</v>
      </c>
    </row>
    <row r="25" spans="2:43" ht="20.25">
      <c r="B25" s="1">
        <v>16</v>
      </c>
      <c r="C25" s="98" t="s">
        <v>88</v>
      </c>
      <c r="D25" s="108">
        <v>12</v>
      </c>
      <c r="E25" s="108">
        <v>11</v>
      </c>
      <c r="F25" s="20">
        <f t="shared" si="0"/>
        <v>11.5</v>
      </c>
      <c r="G25" s="141"/>
      <c r="H25" s="54">
        <f t="shared" si="1"/>
        <v>11.5</v>
      </c>
      <c r="I25" s="108">
        <v>10</v>
      </c>
      <c r="J25" s="108">
        <v>10</v>
      </c>
      <c r="K25" s="20">
        <f t="shared" si="2"/>
        <v>10</v>
      </c>
      <c r="L25" s="108"/>
      <c r="M25" s="54">
        <f t="shared" si="3"/>
        <v>10</v>
      </c>
      <c r="N25" s="108">
        <v>11</v>
      </c>
      <c r="O25" s="120">
        <v>13</v>
      </c>
      <c r="P25" s="20">
        <f t="shared" si="4"/>
        <v>12</v>
      </c>
      <c r="Q25" s="141"/>
      <c r="R25" s="54">
        <f t="shared" si="5"/>
        <v>12</v>
      </c>
      <c r="S25" s="108">
        <v>13</v>
      </c>
      <c r="T25" s="125">
        <v>14</v>
      </c>
      <c r="U25" s="20">
        <f t="shared" si="6"/>
        <v>13.5</v>
      </c>
      <c r="V25" s="125"/>
      <c r="W25" s="54">
        <f t="shared" si="7"/>
        <v>13.5</v>
      </c>
      <c r="X25" s="131">
        <v>10</v>
      </c>
      <c r="Y25" s="131">
        <v>12</v>
      </c>
      <c r="Z25" s="20">
        <f t="shared" si="8"/>
        <v>11</v>
      </c>
      <c r="AA25" s="88"/>
      <c r="AB25" s="54">
        <f t="shared" si="9"/>
        <v>11</v>
      </c>
      <c r="AC25" s="113">
        <v>8.5</v>
      </c>
      <c r="AD25" s="113">
        <v>11.5</v>
      </c>
      <c r="AE25" s="20">
        <f t="shared" si="10"/>
        <v>10</v>
      </c>
      <c r="AF25" s="145"/>
      <c r="AG25" s="54">
        <f t="shared" si="11"/>
        <v>10</v>
      </c>
      <c r="AH25" s="108">
        <v>11</v>
      </c>
      <c r="AI25" s="108">
        <v>6</v>
      </c>
      <c r="AJ25" s="20">
        <f t="shared" si="12"/>
        <v>8.5</v>
      </c>
      <c r="AK25" s="141">
        <v>7</v>
      </c>
      <c r="AL25" s="54">
        <f t="shared" si="13"/>
        <v>8.5</v>
      </c>
      <c r="AM25" s="108">
        <v>10</v>
      </c>
      <c r="AN25" s="128">
        <v>10</v>
      </c>
      <c r="AO25" s="20">
        <f t="shared" si="14"/>
        <v>10</v>
      </c>
      <c r="AP25" s="108"/>
      <c r="AQ25" s="54">
        <f t="shared" si="15"/>
        <v>10</v>
      </c>
    </row>
    <row r="26" spans="2:43" ht="20.25">
      <c r="B26" s="1">
        <v>17</v>
      </c>
      <c r="C26" s="98" t="s">
        <v>89</v>
      </c>
      <c r="D26" s="108">
        <v>10</v>
      </c>
      <c r="E26" s="108">
        <v>6</v>
      </c>
      <c r="F26" s="20">
        <f t="shared" si="0"/>
        <v>8</v>
      </c>
      <c r="G26" s="141">
        <v>9</v>
      </c>
      <c r="H26" s="54">
        <f t="shared" si="1"/>
        <v>9</v>
      </c>
      <c r="I26" s="108">
        <v>8</v>
      </c>
      <c r="J26" s="108">
        <v>7</v>
      </c>
      <c r="K26" s="20">
        <f t="shared" si="2"/>
        <v>7.5</v>
      </c>
      <c r="L26" s="108">
        <v>8</v>
      </c>
      <c r="M26" s="54">
        <f t="shared" si="3"/>
        <v>8</v>
      </c>
      <c r="N26" s="108">
        <v>11.5</v>
      </c>
      <c r="O26" s="120">
        <v>10</v>
      </c>
      <c r="P26" s="20">
        <f t="shared" si="4"/>
        <v>10.75</v>
      </c>
      <c r="Q26" s="141"/>
      <c r="R26" s="54">
        <f t="shared" si="5"/>
        <v>10.75</v>
      </c>
      <c r="S26" s="108">
        <v>12</v>
      </c>
      <c r="T26" s="125">
        <v>12</v>
      </c>
      <c r="U26" s="20">
        <f t="shared" si="6"/>
        <v>12</v>
      </c>
      <c r="V26" s="125"/>
      <c r="W26" s="54">
        <f t="shared" si="7"/>
        <v>12</v>
      </c>
      <c r="X26" s="131">
        <v>10</v>
      </c>
      <c r="Y26" s="131">
        <v>10</v>
      </c>
      <c r="Z26" s="20">
        <f t="shared" si="8"/>
        <v>10</v>
      </c>
      <c r="AA26" s="88"/>
      <c r="AB26" s="54">
        <f t="shared" si="9"/>
        <v>10</v>
      </c>
      <c r="AC26" s="113">
        <v>11</v>
      </c>
      <c r="AD26" s="113">
        <v>10</v>
      </c>
      <c r="AE26" s="20">
        <f t="shared" si="10"/>
        <v>10.5</v>
      </c>
      <c r="AF26" s="145"/>
      <c r="AG26" s="54">
        <f t="shared" si="11"/>
        <v>10.5</v>
      </c>
      <c r="AH26" s="108">
        <v>10</v>
      </c>
      <c r="AI26" s="108">
        <v>10</v>
      </c>
      <c r="AJ26" s="20">
        <f t="shared" si="12"/>
        <v>10</v>
      </c>
      <c r="AK26" s="168"/>
      <c r="AL26" s="54">
        <f t="shared" si="13"/>
        <v>10</v>
      </c>
      <c r="AM26" s="108">
        <v>13</v>
      </c>
      <c r="AN26" s="128">
        <v>10</v>
      </c>
      <c r="AO26" s="20">
        <f t="shared" si="14"/>
        <v>11.5</v>
      </c>
      <c r="AP26" s="108"/>
      <c r="AQ26" s="54">
        <f t="shared" si="15"/>
        <v>11.5</v>
      </c>
    </row>
    <row r="27" spans="2:43" ht="20.25">
      <c r="B27" s="1">
        <v>18</v>
      </c>
      <c r="C27" s="98" t="s">
        <v>90</v>
      </c>
      <c r="D27" s="108">
        <v>15</v>
      </c>
      <c r="E27" s="108">
        <v>10</v>
      </c>
      <c r="F27" s="20">
        <f t="shared" si="0"/>
        <v>12.5</v>
      </c>
      <c r="G27" s="141"/>
      <c r="H27" s="54">
        <f t="shared" si="1"/>
        <v>12.5</v>
      </c>
      <c r="I27" s="108">
        <v>15</v>
      </c>
      <c r="J27" s="108">
        <v>14</v>
      </c>
      <c r="K27" s="20">
        <f t="shared" si="2"/>
        <v>14.5</v>
      </c>
      <c r="L27" s="108"/>
      <c r="M27" s="54">
        <f t="shared" si="3"/>
        <v>14.5</v>
      </c>
      <c r="N27" s="108">
        <v>11.5</v>
      </c>
      <c r="O27" s="120">
        <v>10.5</v>
      </c>
      <c r="P27" s="20">
        <f t="shared" si="4"/>
        <v>11</v>
      </c>
      <c r="Q27" s="141"/>
      <c r="R27" s="54">
        <f t="shared" si="5"/>
        <v>11</v>
      </c>
      <c r="S27" s="108">
        <v>14.5</v>
      </c>
      <c r="T27" s="125">
        <v>13</v>
      </c>
      <c r="U27" s="20">
        <f t="shared" si="6"/>
        <v>13.75</v>
      </c>
      <c r="V27" s="125"/>
      <c r="W27" s="54">
        <f t="shared" si="7"/>
        <v>13.75</v>
      </c>
      <c r="X27" s="131">
        <v>10</v>
      </c>
      <c r="Y27" s="131">
        <v>10</v>
      </c>
      <c r="Z27" s="20">
        <f t="shared" si="8"/>
        <v>10</v>
      </c>
      <c r="AA27" s="88"/>
      <c r="AB27" s="54">
        <f t="shared" si="9"/>
        <v>10</v>
      </c>
      <c r="AC27" s="113">
        <v>10.5</v>
      </c>
      <c r="AD27" s="113">
        <v>11.5</v>
      </c>
      <c r="AE27" s="20">
        <f t="shared" si="10"/>
        <v>11</v>
      </c>
      <c r="AF27" s="145"/>
      <c r="AG27" s="54">
        <f t="shared" si="11"/>
        <v>11</v>
      </c>
      <c r="AH27" s="108">
        <v>10</v>
      </c>
      <c r="AI27" s="108">
        <v>8</v>
      </c>
      <c r="AJ27" s="20">
        <f t="shared" si="12"/>
        <v>9</v>
      </c>
      <c r="AK27" s="141">
        <v>5</v>
      </c>
      <c r="AL27" s="54">
        <f t="shared" si="13"/>
        <v>9</v>
      </c>
      <c r="AM27" s="108">
        <v>10</v>
      </c>
      <c r="AN27" s="128">
        <v>10</v>
      </c>
      <c r="AO27" s="20">
        <f t="shared" si="14"/>
        <v>10</v>
      </c>
      <c r="AP27" s="108"/>
      <c r="AQ27" s="54">
        <f t="shared" si="15"/>
        <v>10</v>
      </c>
    </row>
    <row r="28" spans="2:43" ht="20.25">
      <c r="B28" s="1">
        <v>19</v>
      </c>
      <c r="C28" s="98" t="s">
        <v>91</v>
      </c>
      <c r="D28" s="108">
        <v>11</v>
      </c>
      <c r="E28" s="108">
        <v>10</v>
      </c>
      <c r="F28" s="20">
        <f t="shared" si="0"/>
        <v>10.5</v>
      </c>
      <c r="G28" s="141"/>
      <c r="H28" s="54">
        <f t="shared" si="1"/>
        <v>10.5</v>
      </c>
      <c r="I28" s="108">
        <v>14.5</v>
      </c>
      <c r="J28" s="108">
        <v>15</v>
      </c>
      <c r="K28" s="20">
        <f t="shared" si="2"/>
        <v>14.75</v>
      </c>
      <c r="L28" s="108"/>
      <c r="M28" s="54">
        <f t="shared" si="3"/>
        <v>14.75</v>
      </c>
      <c r="N28" s="108">
        <v>12</v>
      </c>
      <c r="O28" s="120">
        <v>10</v>
      </c>
      <c r="P28" s="20">
        <f t="shared" si="4"/>
        <v>11</v>
      </c>
      <c r="Q28" s="141"/>
      <c r="R28" s="54">
        <f t="shared" si="5"/>
        <v>11</v>
      </c>
      <c r="S28" s="108">
        <v>16</v>
      </c>
      <c r="T28" s="125">
        <v>15</v>
      </c>
      <c r="U28" s="20">
        <f t="shared" si="6"/>
        <v>15.5</v>
      </c>
      <c r="V28" s="125"/>
      <c r="W28" s="54">
        <f t="shared" si="7"/>
        <v>15.5</v>
      </c>
      <c r="X28" s="131">
        <v>10</v>
      </c>
      <c r="Y28" s="131">
        <v>14</v>
      </c>
      <c r="Z28" s="20">
        <f t="shared" si="8"/>
        <v>12</v>
      </c>
      <c r="AA28" s="88"/>
      <c r="AB28" s="54">
        <f t="shared" si="9"/>
        <v>12</v>
      </c>
      <c r="AC28" s="113">
        <v>12.5</v>
      </c>
      <c r="AD28" s="113">
        <v>11.5</v>
      </c>
      <c r="AE28" s="20">
        <f t="shared" si="10"/>
        <v>12</v>
      </c>
      <c r="AF28" s="145"/>
      <c r="AG28" s="54">
        <f t="shared" si="11"/>
        <v>12</v>
      </c>
      <c r="AH28" s="108">
        <v>10</v>
      </c>
      <c r="AI28" s="108">
        <v>8</v>
      </c>
      <c r="AJ28" s="20">
        <f t="shared" si="12"/>
        <v>9</v>
      </c>
      <c r="AK28" s="141">
        <v>10</v>
      </c>
      <c r="AL28" s="54">
        <f t="shared" si="13"/>
        <v>10</v>
      </c>
      <c r="AM28" s="108">
        <v>12</v>
      </c>
      <c r="AN28" s="128">
        <v>10</v>
      </c>
      <c r="AO28" s="20">
        <f t="shared" si="14"/>
        <v>11</v>
      </c>
      <c r="AP28" s="108"/>
      <c r="AQ28" s="54">
        <f t="shared" si="15"/>
        <v>11</v>
      </c>
    </row>
    <row r="29" spans="2:43" ht="20.25">
      <c r="B29" s="1">
        <v>20</v>
      </c>
      <c r="C29" s="98" t="s">
        <v>92</v>
      </c>
      <c r="D29" s="108">
        <v>8</v>
      </c>
      <c r="E29" s="108">
        <v>9</v>
      </c>
      <c r="F29" s="20">
        <f t="shared" si="0"/>
        <v>8.5</v>
      </c>
      <c r="G29" s="141">
        <v>14</v>
      </c>
      <c r="H29" s="54">
        <f t="shared" si="1"/>
        <v>14</v>
      </c>
      <c r="I29" s="108">
        <v>7</v>
      </c>
      <c r="J29" s="108">
        <v>9</v>
      </c>
      <c r="K29" s="20">
        <f t="shared" si="2"/>
        <v>8</v>
      </c>
      <c r="L29" s="108">
        <v>10</v>
      </c>
      <c r="M29" s="54">
        <f t="shared" si="3"/>
        <v>10</v>
      </c>
      <c r="N29" s="108">
        <v>15</v>
      </c>
      <c r="O29" s="120">
        <v>10.5</v>
      </c>
      <c r="P29" s="20">
        <f t="shared" si="4"/>
        <v>12.75</v>
      </c>
      <c r="Q29" s="141"/>
      <c r="R29" s="54">
        <f t="shared" si="5"/>
        <v>12.75</v>
      </c>
      <c r="S29" s="108">
        <v>13</v>
      </c>
      <c r="T29" s="125">
        <v>10</v>
      </c>
      <c r="U29" s="20">
        <f t="shared" si="6"/>
        <v>11.5</v>
      </c>
      <c r="V29" s="125"/>
      <c r="W29" s="54">
        <f t="shared" si="7"/>
        <v>11.5</v>
      </c>
      <c r="X29" s="131">
        <v>9</v>
      </c>
      <c r="Y29" s="131">
        <v>11</v>
      </c>
      <c r="Z29" s="20">
        <f t="shared" si="8"/>
        <v>10</v>
      </c>
      <c r="AA29" s="88"/>
      <c r="AB29" s="54">
        <f t="shared" si="9"/>
        <v>10</v>
      </c>
      <c r="AC29" s="113">
        <v>10.5</v>
      </c>
      <c r="AD29" s="113">
        <v>11</v>
      </c>
      <c r="AE29" s="20">
        <f t="shared" si="10"/>
        <v>10.75</v>
      </c>
      <c r="AF29" s="145"/>
      <c r="AG29" s="54">
        <f t="shared" si="11"/>
        <v>10.75</v>
      </c>
      <c r="AH29" s="108">
        <v>10</v>
      </c>
      <c r="AI29" s="108">
        <v>5</v>
      </c>
      <c r="AJ29" s="20">
        <f t="shared" si="12"/>
        <v>7.5</v>
      </c>
      <c r="AK29" s="141">
        <v>6</v>
      </c>
      <c r="AL29" s="54">
        <f t="shared" si="13"/>
        <v>7.5</v>
      </c>
      <c r="AM29" s="108">
        <v>14</v>
      </c>
      <c r="AN29" s="128">
        <v>0</v>
      </c>
      <c r="AO29" s="20">
        <f t="shared" si="14"/>
        <v>7</v>
      </c>
      <c r="AP29" s="108">
        <v>5</v>
      </c>
      <c r="AQ29" s="54">
        <f t="shared" si="15"/>
        <v>7</v>
      </c>
    </row>
    <row r="30" spans="2:43" ht="20.25">
      <c r="B30" s="1">
        <v>21</v>
      </c>
      <c r="C30" s="98" t="s">
        <v>93</v>
      </c>
      <c r="D30" s="109">
        <v>10</v>
      </c>
      <c r="E30" s="108"/>
      <c r="F30" s="20">
        <f t="shared" si="0"/>
        <v>5</v>
      </c>
      <c r="G30" s="141">
        <v>8</v>
      </c>
      <c r="H30" s="54">
        <f t="shared" si="1"/>
        <v>8</v>
      </c>
      <c r="I30" s="109">
        <v>12</v>
      </c>
      <c r="J30" s="108"/>
      <c r="K30" s="20">
        <f t="shared" si="2"/>
        <v>6</v>
      </c>
      <c r="L30" s="108">
        <v>11</v>
      </c>
      <c r="M30" s="54">
        <f t="shared" si="3"/>
        <v>11</v>
      </c>
      <c r="N30" s="109">
        <v>12</v>
      </c>
      <c r="O30" s="121"/>
      <c r="P30" s="20">
        <f t="shared" si="4"/>
        <v>6</v>
      </c>
      <c r="Q30" s="120">
        <v>6</v>
      </c>
      <c r="R30" s="54">
        <f t="shared" si="5"/>
        <v>6</v>
      </c>
      <c r="S30" s="108">
        <v>10.5</v>
      </c>
      <c r="T30" s="123"/>
      <c r="U30" s="20">
        <f t="shared" si="6"/>
        <v>5.25</v>
      </c>
      <c r="V30" s="140">
        <v>12</v>
      </c>
      <c r="W30" s="54">
        <f t="shared" si="7"/>
        <v>12</v>
      </c>
      <c r="X30" s="132">
        <v>12</v>
      </c>
      <c r="Y30" s="132"/>
      <c r="Z30" s="20">
        <f t="shared" si="8"/>
        <v>6</v>
      </c>
      <c r="AA30" s="88">
        <v>14</v>
      </c>
      <c r="AB30" s="54">
        <f t="shared" si="9"/>
        <v>14</v>
      </c>
      <c r="AC30" s="113">
        <v>10</v>
      </c>
      <c r="AD30" s="113"/>
      <c r="AE30" s="20">
        <f t="shared" si="10"/>
        <v>5</v>
      </c>
      <c r="AF30" s="145">
        <v>12</v>
      </c>
      <c r="AG30" s="54">
        <f t="shared" si="11"/>
        <v>12</v>
      </c>
      <c r="AH30" s="109">
        <v>10</v>
      </c>
      <c r="AI30" s="108"/>
      <c r="AJ30" s="20">
        <f t="shared" si="12"/>
        <v>5</v>
      </c>
      <c r="AK30" s="169">
        <v>6</v>
      </c>
      <c r="AL30" s="54">
        <f t="shared" si="13"/>
        <v>6</v>
      </c>
      <c r="AM30" s="108">
        <v>10</v>
      </c>
      <c r="AN30" s="108">
        <v>0</v>
      </c>
      <c r="AO30" s="20">
        <f t="shared" si="14"/>
        <v>5</v>
      </c>
      <c r="AP30" s="108">
        <v>7</v>
      </c>
      <c r="AQ30" s="54">
        <f t="shared" si="15"/>
        <v>7</v>
      </c>
    </row>
    <row r="31" spans="2:43" ht="20.25">
      <c r="B31" s="1">
        <v>22</v>
      </c>
      <c r="C31" s="98" t="s">
        <v>94</v>
      </c>
      <c r="D31" s="109">
        <v>9</v>
      </c>
      <c r="E31" s="109">
        <v>0</v>
      </c>
      <c r="F31" s="20">
        <f t="shared" si="0"/>
        <v>4.5</v>
      </c>
      <c r="G31" s="141">
        <v>10</v>
      </c>
      <c r="H31" s="54">
        <f t="shared" si="1"/>
        <v>10</v>
      </c>
      <c r="I31" s="109">
        <v>9</v>
      </c>
      <c r="J31" s="108">
        <v>7</v>
      </c>
      <c r="K31" s="20">
        <f t="shared" si="2"/>
        <v>8</v>
      </c>
      <c r="L31" s="108">
        <v>11</v>
      </c>
      <c r="M31" s="54">
        <f t="shared" si="3"/>
        <v>11</v>
      </c>
      <c r="N31" s="109">
        <v>11.5</v>
      </c>
      <c r="O31" s="122">
        <v>11.5</v>
      </c>
      <c r="P31" s="20">
        <f t="shared" si="4"/>
        <v>11.5</v>
      </c>
      <c r="Q31" s="120"/>
      <c r="R31" s="54">
        <f t="shared" si="5"/>
        <v>11.5</v>
      </c>
      <c r="S31" s="108">
        <v>13</v>
      </c>
      <c r="T31" s="123">
        <v>11</v>
      </c>
      <c r="U31" s="20">
        <f t="shared" si="6"/>
        <v>12</v>
      </c>
      <c r="V31" s="123"/>
      <c r="W31" s="54">
        <f t="shared" si="7"/>
        <v>12</v>
      </c>
      <c r="X31" s="132">
        <v>9</v>
      </c>
      <c r="Y31" s="132">
        <v>9</v>
      </c>
      <c r="Z31" s="20">
        <f t="shared" si="8"/>
        <v>9</v>
      </c>
      <c r="AA31" s="88">
        <v>11</v>
      </c>
      <c r="AB31" s="54">
        <f t="shared" si="9"/>
        <v>11</v>
      </c>
      <c r="AC31" s="113">
        <v>6</v>
      </c>
      <c r="AD31" s="113">
        <v>10</v>
      </c>
      <c r="AE31" s="20">
        <f t="shared" si="10"/>
        <v>8</v>
      </c>
      <c r="AF31" s="145">
        <v>10</v>
      </c>
      <c r="AG31" s="54">
        <f t="shared" si="11"/>
        <v>10</v>
      </c>
      <c r="AH31" s="109">
        <v>10</v>
      </c>
      <c r="AI31" s="109">
        <v>6</v>
      </c>
      <c r="AJ31" s="20">
        <f t="shared" si="12"/>
        <v>8</v>
      </c>
      <c r="AK31" s="169">
        <v>6</v>
      </c>
      <c r="AL31" s="54">
        <f t="shared" si="13"/>
        <v>8</v>
      </c>
      <c r="AM31" s="108">
        <v>13</v>
      </c>
      <c r="AN31" s="108">
        <v>11</v>
      </c>
      <c r="AO31" s="20">
        <f t="shared" si="14"/>
        <v>12</v>
      </c>
      <c r="AP31" s="108"/>
      <c r="AQ31" s="54">
        <f t="shared" si="15"/>
        <v>12</v>
      </c>
    </row>
    <row r="32" spans="2:43" ht="20.25">
      <c r="B32" s="1">
        <v>23</v>
      </c>
      <c r="C32" s="98" t="s">
        <v>95</v>
      </c>
      <c r="D32" s="109">
        <v>11</v>
      </c>
      <c r="E32" s="109">
        <v>10</v>
      </c>
      <c r="F32" s="20">
        <f t="shared" si="0"/>
        <v>10.5</v>
      </c>
      <c r="G32" s="141"/>
      <c r="H32" s="54">
        <f t="shared" si="1"/>
        <v>10.5</v>
      </c>
      <c r="I32" s="109">
        <v>10</v>
      </c>
      <c r="J32" s="108">
        <v>12</v>
      </c>
      <c r="K32" s="20">
        <f t="shared" si="2"/>
        <v>11</v>
      </c>
      <c r="L32" s="108"/>
      <c r="M32" s="54">
        <f t="shared" si="3"/>
        <v>11</v>
      </c>
      <c r="N32" s="109">
        <v>12</v>
      </c>
      <c r="O32" s="122">
        <v>10</v>
      </c>
      <c r="P32" s="20">
        <f t="shared" si="4"/>
        <v>11</v>
      </c>
      <c r="Q32" s="120"/>
      <c r="R32" s="54">
        <f t="shared" si="5"/>
        <v>11</v>
      </c>
      <c r="S32" s="108">
        <v>12</v>
      </c>
      <c r="T32" s="123">
        <v>13</v>
      </c>
      <c r="U32" s="20">
        <f t="shared" si="6"/>
        <v>12.5</v>
      </c>
      <c r="V32" s="123"/>
      <c r="W32" s="54">
        <f t="shared" si="7"/>
        <v>12.5</v>
      </c>
      <c r="X32" s="132">
        <v>5</v>
      </c>
      <c r="Y32" s="132">
        <v>10</v>
      </c>
      <c r="Z32" s="20">
        <f t="shared" si="8"/>
        <v>7.5</v>
      </c>
      <c r="AA32" s="88">
        <v>11</v>
      </c>
      <c r="AB32" s="54">
        <f t="shared" si="9"/>
        <v>11</v>
      </c>
      <c r="AC32" s="113">
        <v>10.5</v>
      </c>
      <c r="AD32" s="113">
        <v>11</v>
      </c>
      <c r="AE32" s="20">
        <f t="shared" si="10"/>
        <v>10.75</v>
      </c>
      <c r="AF32" s="146"/>
      <c r="AG32" s="54">
        <f t="shared" si="11"/>
        <v>10.75</v>
      </c>
      <c r="AH32" s="109">
        <v>9</v>
      </c>
      <c r="AI32" s="109">
        <v>11</v>
      </c>
      <c r="AJ32" s="20">
        <f t="shared" si="12"/>
        <v>10</v>
      </c>
      <c r="AK32" s="169">
        <v>10</v>
      </c>
      <c r="AL32" s="54">
        <f t="shared" si="13"/>
        <v>10</v>
      </c>
      <c r="AM32" s="108">
        <v>8</v>
      </c>
      <c r="AN32" s="108">
        <v>10</v>
      </c>
      <c r="AO32" s="20">
        <f t="shared" si="14"/>
        <v>9</v>
      </c>
      <c r="AP32" s="108">
        <v>14</v>
      </c>
      <c r="AQ32" s="54">
        <f t="shared" si="15"/>
        <v>14</v>
      </c>
    </row>
    <row r="33" spans="2:43" ht="20.25">
      <c r="B33" s="1">
        <v>24</v>
      </c>
      <c r="C33" s="98" t="s">
        <v>96</v>
      </c>
      <c r="D33" s="109">
        <v>8</v>
      </c>
      <c r="E33" s="109">
        <v>10</v>
      </c>
      <c r="F33" s="20">
        <f t="shared" si="0"/>
        <v>9</v>
      </c>
      <c r="G33" s="141">
        <v>11</v>
      </c>
      <c r="H33" s="54">
        <f t="shared" si="1"/>
        <v>11</v>
      </c>
      <c r="I33" s="109">
        <v>9</v>
      </c>
      <c r="J33" s="108">
        <v>8</v>
      </c>
      <c r="K33" s="20">
        <f t="shared" si="2"/>
        <v>8.5</v>
      </c>
      <c r="L33" s="108">
        <v>11</v>
      </c>
      <c r="M33" s="54">
        <f t="shared" si="3"/>
        <v>11</v>
      </c>
      <c r="N33" s="109">
        <v>12</v>
      </c>
      <c r="O33" s="122">
        <v>12.5</v>
      </c>
      <c r="P33" s="20">
        <f t="shared" si="4"/>
        <v>12.25</v>
      </c>
      <c r="Q33" s="120"/>
      <c r="R33" s="54">
        <f t="shared" si="5"/>
        <v>12.25</v>
      </c>
      <c r="S33" s="108">
        <v>12.5</v>
      </c>
      <c r="T33" s="123">
        <v>12</v>
      </c>
      <c r="U33" s="20">
        <f t="shared" si="6"/>
        <v>12.25</v>
      </c>
      <c r="V33" s="123"/>
      <c r="W33" s="54">
        <f t="shared" si="7"/>
        <v>12.25</v>
      </c>
      <c r="X33" s="132">
        <v>12</v>
      </c>
      <c r="Y33" s="132">
        <v>10</v>
      </c>
      <c r="Z33" s="20">
        <f t="shared" si="8"/>
        <v>11</v>
      </c>
      <c r="AA33" s="88"/>
      <c r="AB33" s="54">
        <f t="shared" si="9"/>
        <v>11</v>
      </c>
      <c r="AC33" s="113">
        <v>10</v>
      </c>
      <c r="AD33" s="113">
        <v>11</v>
      </c>
      <c r="AE33" s="20">
        <f t="shared" si="10"/>
        <v>10.5</v>
      </c>
      <c r="AF33" s="145"/>
      <c r="AG33" s="54">
        <f t="shared" si="11"/>
        <v>10.5</v>
      </c>
      <c r="AH33" s="109">
        <v>10</v>
      </c>
      <c r="AI33" s="109">
        <v>8</v>
      </c>
      <c r="AJ33" s="20">
        <f t="shared" si="12"/>
        <v>9</v>
      </c>
      <c r="AK33" s="169">
        <v>10</v>
      </c>
      <c r="AL33" s="54">
        <f t="shared" si="13"/>
        <v>10</v>
      </c>
      <c r="AM33" s="108">
        <v>13</v>
      </c>
      <c r="AN33" s="108">
        <v>12</v>
      </c>
      <c r="AO33" s="20">
        <f t="shared" si="14"/>
        <v>12.5</v>
      </c>
      <c r="AP33" s="108"/>
      <c r="AQ33" s="54">
        <f t="shared" si="15"/>
        <v>12.5</v>
      </c>
    </row>
    <row r="34" spans="2:43" ht="20.25">
      <c r="B34" s="1">
        <v>25</v>
      </c>
      <c r="C34" s="98" t="s">
        <v>97</v>
      </c>
      <c r="D34" s="109">
        <v>6</v>
      </c>
      <c r="E34" s="109">
        <v>10</v>
      </c>
      <c r="F34" s="20">
        <f t="shared" si="0"/>
        <v>8</v>
      </c>
      <c r="G34" s="141"/>
      <c r="H34" s="54">
        <f t="shared" si="1"/>
        <v>8</v>
      </c>
      <c r="I34" s="109">
        <v>8</v>
      </c>
      <c r="J34" s="108">
        <v>9</v>
      </c>
      <c r="K34" s="20">
        <f t="shared" si="2"/>
        <v>8.5</v>
      </c>
      <c r="L34" s="108">
        <v>10</v>
      </c>
      <c r="M34" s="54">
        <f t="shared" si="3"/>
        <v>10</v>
      </c>
      <c r="N34" s="109">
        <v>11</v>
      </c>
      <c r="O34" s="122">
        <v>12.5</v>
      </c>
      <c r="P34" s="20">
        <f t="shared" si="4"/>
        <v>11.75</v>
      </c>
      <c r="Q34" s="120"/>
      <c r="R34" s="54">
        <f t="shared" si="5"/>
        <v>11.75</v>
      </c>
      <c r="S34" s="108">
        <v>10</v>
      </c>
      <c r="T34" s="123">
        <v>12</v>
      </c>
      <c r="U34" s="20">
        <f t="shared" si="6"/>
        <v>11</v>
      </c>
      <c r="V34" s="123"/>
      <c r="W34" s="54">
        <f t="shared" si="7"/>
        <v>11</v>
      </c>
      <c r="X34" s="132">
        <v>12</v>
      </c>
      <c r="Y34" s="132">
        <v>14</v>
      </c>
      <c r="Z34" s="20">
        <f t="shared" si="8"/>
        <v>13</v>
      </c>
      <c r="AA34" s="88"/>
      <c r="AB34" s="54">
        <f t="shared" si="9"/>
        <v>13</v>
      </c>
      <c r="AC34" s="113">
        <v>10</v>
      </c>
      <c r="AD34" s="113">
        <v>11.5</v>
      </c>
      <c r="AE34" s="20">
        <f t="shared" si="10"/>
        <v>10.75</v>
      </c>
      <c r="AF34" s="145"/>
      <c r="AG34" s="54">
        <f t="shared" si="11"/>
        <v>10.75</v>
      </c>
      <c r="AH34" s="109">
        <v>10</v>
      </c>
      <c r="AI34" s="109">
        <v>8</v>
      </c>
      <c r="AJ34" s="20">
        <f t="shared" si="12"/>
        <v>9</v>
      </c>
      <c r="AK34" s="169">
        <v>10</v>
      </c>
      <c r="AL34" s="54">
        <f t="shared" si="13"/>
        <v>10</v>
      </c>
      <c r="AM34" s="108">
        <v>13</v>
      </c>
      <c r="AN34" s="108">
        <v>8</v>
      </c>
      <c r="AO34" s="20">
        <f t="shared" si="14"/>
        <v>10.5</v>
      </c>
      <c r="AP34" s="108"/>
      <c r="AQ34" s="54">
        <f t="shared" si="15"/>
        <v>10.5</v>
      </c>
    </row>
    <row r="35" spans="2:43" ht="20.25">
      <c r="B35" s="1">
        <v>26</v>
      </c>
      <c r="C35" s="98" t="s">
        <v>98</v>
      </c>
      <c r="D35" s="109">
        <v>8</v>
      </c>
      <c r="E35" s="109">
        <v>12</v>
      </c>
      <c r="F35" s="20">
        <f t="shared" si="0"/>
        <v>10</v>
      </c>
      <c r="G35" s="141"/>
      <c r="H35" s="54">
        <f t="shared" si="1"/>
        <v>10</v>
      </c>
      <c r="I35" s="109">
        <v>10</v>
      </c>
      <c r="J35" s="108">
        <v>8</v>
      </c>
      <c r="K35" s="20">
        <f t="shared" si="2"/>
        <v>9</v>
      </c>
      <c r="L35" s="108">
        <v>10</v>
      </c>
      <c r="M35" s="54">
        <f t="shared" si="3"/>
        <v>10</v>
      </c>
      <c r="N35" s="109">
        <v>10</v>
      </c>
      <c r="O35" s="122">
        <v>14</v>
      </c>
      <c r="P35" s="20">
        <f t="shared" si="4"/>
        <v>12</v>
      </c>
      <c r="Q35" s="120"/>
      <c r="R35" s="54">
        <f t="shared" si="5"/>
        <v>12</v>
      </c>
      <c r="S35" s="108">
        <v>10</v>
      </c>
      <c r="T35" s="123">
        <v>12</v>
      </c>
      <c r="U35" s="20">
        <f t="shared" si="6"/>
        <v>11</v>
      </c>
      <c r="V35" s="123"/>
      <c r="W35" s="54">
        <f t="shared" si="7"/>
        <v>11</v>
      </c>
      <c r="X35" s="132">
        <v>10</v>
      </c>
      <c r="Y35" s="132">
        <v>10</v>
      </c>
      <c r="Z35" s="20">
        <f t="shared" si="8"/>
        <v>10</v>
      </c>
      <c r="AA35" s="88"/>
      <c r="AB35" s="54">
        <f t="shared" si="9"/>
        <v>10</v>
      </c>
      <c r="AC35" s="113">
        <v>8.5</v>
      </c>
      <c r="AD35" s="113">
        <v>10</v>
      </c>
      <c r="AE35" s="20">
        <f t="shared" si="10"/>
        <v>9.25</v>
      </c>
      <c r="AF35" s="145">
        <v>10</v>
      </c>
      <c r="AG35" s="54">
        <f t="shared" si="11"/>
        <v>10</v>
      </c>
      <c r="AH35" s="109">
        <v>10</v>
      </c>
      <c r="AI35" s="109">
        <v>8</v>
      </c>
      <c r="AJ35" s="20">
        <f t="shared" si="12"/>
        <v>9</v>
      </c>
      <c r="AK35" s="169">
        <v>7</v>
      </c>
      <c r="AL35" s="54">
        <f t="shared" si="13"/>
        <v>9</v>
      </c>
      <c r="AM35" s="108">
        <v>5</v>
      </c>
      <c r="AN35" s="108">
        <v>0</v>
      </c>
      <c r="AO35" s="20">
        <f t="shared" si="14"/>
        <v>2.5</v>
      </c>
      <c r="AP35" s="108">
        <v>5</v>
      </c>
      <c r="AQ35" s="54">
        <f t="shared" si="15"/>
        <v>5</v>
      </c>
    </row>
    <row r="36" spans="2:43" ht="20.25">
      <c r="B36" s="1">
        <v>27</v>
      </c>
      <c r="C36" s="98" t="s">
        <v>99</v>
      </c>
      <c r="D36" s="109">
        <v>11</v>
      </c>
      <c r="E36" s="109">
        <v>8</v>
      </c>
      <c r="F36" s="20">
        <f t="shared" si="0"/>
        <v>9.5</v>
      </c>
      <c r="G36" s="141">
        <v>10</v>
      </c>
      <c r="H36" s="54">
        <f t="shared" si="1"/>
        <v>10</v>
      </c>
      <c r="I36" s="109">
        <v>7</v>
      </c>
      <c r="J36" s="108">
        <v>9</v>
      </c>
      <c r="K36" s="20">
        <f t="shared" si="2"/>
        <v>8</v>
      </c>
      <c r="L36" s="108">
        <v>10</v>
      </c>
      <c r="M36" s="54">
        <f t="shared" si="3"/>
        <v>10</v>
      </c>
      <c r="N36" s="109">
        <v>11.5</v>
      </c>
      <c r="O36" s="121"/>
      <c r="P36" s="20">
        <f t="shared" si="4"/>
        <v>5.75</v>
      </c>
      <c r="Q36" s="120">
        <v>11.5</v>
      </c>
      <c r="R36" s="54">
        <f t="shared" si="5"/>
        <v>11.5</v>
      </c>
      <c r="S36" s="108">
        <v>12</v>
      </c>
      <c r="T36" s="123">
        <v>12</v>
      </c>
      <c r="U36" s="20">
        <f t="shared" si="6"/>
        <v>12</v>
      </c>
      <c r="V36" s="123"/>
      <c r="W36" s="54">
        <f t="shared" si="7"/>
        <v>12</v>
      </c>
      <c r="X36" s="132">
        <v>11</v>
      </c>
      <c r="Y36" s="132">
        <v>9</v>
      </c>
      <c r="Z36" s="20">
        <f t="shared" si="8"/>
        <v>10</v>
      </c>
      <c r="AA36" s="88"/>
      <c r="AB36" s="54">
        <f t="shared" si="9"/>
        <v>10</v>
      </c>
      <c r="AC36" s="113">
        <v>5</v>
      </c>
      <c r="AD36" s="113">
        <v>10.5</v>
      </c>
      <c r="AE36" s="20">
        <f t="shared" si="10"/>
        <v>7.75</v>
      </c>
      <c r="AF36" s="145">
        <v>10.5</v>
      </c>
      <c r="AG36" s="54">
        <f t="shared" si="11"/>
        <v>10.5</v>
      </c>
      <c r="AH36" s="109">
        <v>10</v>
      </c>
      <c r="AI36" s="109">
        <v>7</v>
      </c>
      <c r="AJ36" s="20">
        <f t="shared" si="12"/>
        <v>8.5</v>
      </c>
      <c r="AK36" s="169">
        <v>10</v>
      </c>
      <c r="AL36" s="54">
        <f t="shared" si="13"/>
        <v>10</v>
      </c>
      <c r="AM36" s="108">
        <v>7</v>
      </c>
      <c r="AN36" s="108">
        <v>3</v>
      </c>
      <c r="AO36" s="20">
        <f t="shared" si="14"/>
        <v>5</v>
      </c>
      <c r="AP36" s="108">
        <v>6</v>
      </c>
      <c r="AQ36" s="54">
        <f t="shared" si="15"/>
        <v>6</v>
      </c>
    </row>
    <row r="37" spans="2:43" ht="20.25">
      <c r="B37" s="1">
        <v>28</v>
      </c>
      <c r="C37" s="97" t="s">
        <v>100</v>
      </c>
      <c r="D37" s="109">
        <v>6</v>
      </c>
      <c r="E37" s="109">
        <v>8</v>
      </c>
      <c r="F37" s="20">
        <f t="shared" si="0"/>
        <v>7</v>
      </c>
      <c r="G37" s="141">
        <v>6</v>
      </c>
      <c r="H37" s="54">
        <f t="shared" si="1"/>
        <v>7</v>
      </c>
      <c r="I37" s="109">
        <v>9</v>
      </c>
      <c r="J37" s="108">
        <v>10</v>
      </c>
      <c r="K37" s="20">
        <f t="shared" si="2"/>
        <v>9.5</v>
      </c>
      <c r="L37" s="108">
        <v>11</v>
      </c>
      <c r="M37" s="54">
        <f t="shared" si="3"/>
        <v>11</v>
      </c>
      <c r="N37" s="109">
        <v>12.5</v>
      </c>
      <c r="O37" s="122">
        <v>8.5</v>
      </c>
      <c r="P37" s="20">
        <f t="shared" si="4"/>
        <v>10.5</v>
      </c>
      <c r="Q37" s="120"/>
      <c r="R37" s="54">
        <f t="shared" si="5"/>
        <v>10.5</v>
      </c>
      <c r="S37" s="108">
        <v>8</v>
      </c>
      <c r="T37" s="123">
        <v>12</v>
      </c>
      <c r="U37" s="20">
        <f t="shared" si="6"/>
        <v>10</v>
      </c>
      <c r="V37" s="123"/>
      <c r="W37" s="54">
        <f t="shared" si="7"/>
        <v>10</v>
      </c>
      <c r="X37" s="132">
        <v>10</v>
      </c>
      <c r="Y37" s="132">
        <v>10</v>
      </c>
      <c r="Z37" s="20">
        <f t="shared" si="8"/>
        <v>10</v>
      </c>
      <c r="AA37" s="88"/>
      <c r="AB37" s="54">
        <f t="shared" si="9"/>
        <v>10</v>
      </c>
      <c r="AC37" s="113">
        <v>7</v>
      </c>
      <c r="AD37" s="113">
        <v>11</v>
      </c>
      <c r="AE37" s="20">
        <f t="shared" si="10"/>
        <v>9</v>
      </c>
      <c r="AF37" s="145">
        <v>10.5</v>
      </c>
      <c r="AG37" s="54">
        <f t="shared" si="11"/>
        <v>10.5</v>
      </c>
      <c r="AH37" s="109">
        <v>11</v>
      </c>
      <c r="AI37" s="109">
        <v>12</v>
      </c>
      <c r="AJ37" s="20">
        <f t="shared" si="12"/>
        <v>11.5</v>
      </c>
      <c r="AK37" s="168"/>
      <c r="AL37" s="54">
        <f t="shared" si="13"/>
        <v>11.5</v>
      </c>
      <c r="AM37" s="108">
        <v>6</v>
      </c>
      <c r="AN37" s="108">
        <v>4</v>
      </c>
      <c r="AO37" s="20">
        <f t="shared" si="14"/>
        <v>5</v>
      </c>
      <c r="AP37" s="108">
        <v>6</v>
      </c>
      <c r="AQ37" s="54">
        <f t="shared" si="15"/>
        <v>6</v>
      </c>
    </row>
    <row r="38" spans="2:43" ht="20.25">
      <c r="B38" s="1">
        <v>29</v>
      </c>
      <c r="C38" s="98" t="s">
        <v>101</v>
      </c>
      <c r="D38" s="109">
        <v>9</v>
      </c>
      <c r="E38" s="109">
        <v>12</v>
      </c>
      <c r="F38" s="20">
        <f t="shared" si="0"/>
        <v>10.5</v>
      </c>
      <c r="G38" s="141"/>
      <c r="H38" s="54">
        <f t="shared" si="1"/>
        <v>10.5</v>
      </c>
      <c r="I38" s="109">
        <v>10</v>
      </c>
      <c r="J38" s="108">
        <v>11</v>
      </c>
      <c r="K38" s="20">
        <f t="shared" si="2"/>
        <v>10.5</v>
      </c>
      <c r="L38" s="108"/>
      <c r="M38" s="54">
        <f t="shared" si="3"/>
        <v>10.5</v>
      </c>
      <c r="N38" s="109">
        <v>12.5</v>
      </c>
      <c r="O38" s="122">
        <v>13</v>
      </c>
      <c r="P38" s="20">
        <f t="shared" si="4"/>
        <v>12.75</v>
      </c>
      <c r="Q38" s="120"/>
      <c r="R38" s="54">
        <f t="shared" si="5"/>
        <v>12.75</v>
      </c>
      <c r="S38" s="108">
        <v>14</v>
      </c>
      <c r="T38" s="123">
        <v>13</v>
      </c>
      <c r="U38" s="20">
        <f t="shared" si="6"/>
        <v>13.5</v>
      </c>
      <c r="V38" s="123"/>
      <c r="W38" s="54">
        <f t="shared" si="7"/>
        <v>13.5</v>
      </c>
      <c r="X38" s="132">
        <v>15</v>
      </c>
      <c r="Y38" s="132">
        <v>16</v>
      </c>
      <c r="Z38" s="20">
        <f t="shared" si="8"/>
        <v>15.5</v>
      </c>
      <c r="AA38" s="88"/>
      <c r="AB38" s="54">
        <f t="shared" si="9"/>
        <v>15.5</v>
      </c>
      <c r="AC38" s="113">
        <v>11</v>
      </c>
      <c r="AD38" s="113">
        <v>12</v>
      </c>
      <c r="AE38" s="20">
        <f t="shared" si="10"/>
        <v>11.5</v>
      </c>
      <c r="AF38" s="145"/>
      <c r="AG38" s="54">
        <f t="shared" si="11"/>
        <v>11.5</v>
      </c>
      <c r="AH38" s="109">
        <v>10</v>
      </c>
      <c r="AI38" s="109">
        <v>6</v>
      </c>
      <c r="AJ38" s="20">
        <f t="shared" si="12"/>
        <v>8</v>
      </c>
      <c r="AK38" s="169">
        <v>10</v>
      </c>
      <c r="AL38" s="54">
        <f t="shared" si="13"/>
        <v>10</v>
      </c>
      <c r="AM38" s="108">
        <v>13</v>
      </c>
      <c r="AN38" s="108">
        <v>10</v>
      </c>
      <c r="AO38" s="20">
        <f t="shared" si="14"/>
        <v>11.5</v>
      </c>
      <c r="AP38" s="108"/>
      <c r="AQ38" s="54">
        <f t="shared" si="15"/>
        <v>11.5</v>
      </c>
    </row>
    <row r="39" spans="2:43" ht="20.25">
      <c r="B39" s="1">
        <v>30</v>
      </c>
      <c r="C39" s="98" t="s">
        <v>102</v>
      </c>
      <c r="D39" s="109">
        <v>14</v>
      </c>
      <c r="E39" s="109">
        <v>10</v>
      </c>
      <c r="F39" s="20">
        <f t="shared" si="0"/>
        <v>12</v>
      </c>
      <c r="G39" s="141"/>
      <c r="H39" s="54">
        <f t="shared" si="1"/>
        <v>12</v>
      </c>
      <c r="I39" s="109">
        <v>11</v>
      </c>
      <c r="J39" s="108">
        <v>14</v>
      </c>
      <c r="K39" s="20">
        <f t="shared" si="2"/>
        <v>12.5</v>
      </c>
      <c r="L39" s="108"/>
      <c r="M39" s="54">
        <f t="shared" si="3"/>
        <v>12.5</v>
      </c>
      <c r="N39" s="109">
        <v>11.5</v>
      </c>
      <c r="O39" s="122">
        <v>10</v>
      </c>
      <c r="P39" s="20">
        <f t="shared" si="4"/>
        <v>10.75</v>
      </c>
      <c r="Q39" s="120"/>
      <c r="R39" s="54">
        <f t="shared" si="5"/>
        <v>10.75</v>
      </c>
      <c r="S39" s="108">
        <v>14.5</v>
      </c>
      <c r="T39" s="123">
        <v>16</v>
      </c>
      <c r="U39" s="20">
        <f t="shared" si="6"/>
        <v>15.25</v>
      </c>
      <c r="V39" s="123"/>
      <c r="W39" s="54">
        <f t="shared" si="7"/>
        <v>15.25</v>
      </c>
      <c r="X39" s="132">
        <v>15</v>
      </c>
      <c r="Y39" s="132">
        <v>16</v>
      </c>
      <c r="Z39" s="20">
        <f t="shared" si="8"/>
        <v>15.5</v>
      </c>
      <c r="AA39" s="88"/>
      <c r="AB39" s="54">
        <f t="shared" si="9"/>
        <v>15.5</v>
      </c>
      <c r="AC39" s="113">
        <v>11</v>
      </c>
      <c r="AD39" s="113">
        <v>13</v>
      </c>
      <c r="AE39" s="20">
        <f t="shared" si="10"/>
        <v>12</v>
      </c>
      <c r="AF39" s="145"/>
      <c r="AG39" s="54">
        <f t="shared" si="11"/>
        <v>12</v>
      </c>
      <c r="AH39" s="109">
        <v>10</v>
      </c>
      <c r="AI39" s="109">
        <v>7</v>
      </c>
      <c r="AJ39" s="20">
        <f t="shared" si="12"/>
        <v>8.5</v>
      </c>
      <c r="AK39" s="169">
        <v>10</v>
      </c>
      <c r="AL39" s="54">
        <f t="shared" si="13"/>
        <v>10</v>
      </c>
      <c r="AM39" s="108">
        <v>11</v>
      </c>
      <c r="AN39" s="108">
        <v>12</v>
      </c>
      <c r="AO39" s="20">
        <f t="shared" si="14"/>
        <v>11.5</v>
      </c>
      <c r="AP39" s="108"/>
      <c r="AQ39" s="54">
        <f t="shared" si="15"/>
        <v>11.5</v>
      </c>
    </row>
    <row r="40" spans="2:43" ht="20.25">
      <c r="B40" s="1">
        <v>31</v>
      </c>
      <c r="C40" s="98" t="s">
        <v>103</v>
      </c>
      <c r="D40" s="109">
        <v>6</v>
      </c>
      <c r="E40" s="109">
        <v>10</v>
      </c>
      <c r="F40" s="20">
        <f t="shared" si="0"/>
        <v>8</v>
      </c>
      <c r="G40" s="141">
        <v>10</v>
      </c>
      <c r="H40" s="54">
        <f t="shared" si="1"/>
        <v>10</v>
      </c>
      <c r="I40" s="109">
        <v>6</v>
      </c>
      <c r="J40" s="108">
        <v>11</v>
      </c>
      <c r="K40" s="20">
        <f t="shared" si="2"/>
        <v>8.5</v>
      </c>
      <c r="L40" s="108">
        <v>11</v>
      </c>
      <c r="M40" s="54">
        <f t="shared" si="3"/>
        <v>11</v>
      </c>
      <c r="N40" s="109">
        <v>10</v>
      </c>
      <c r="O40" s="122">
        <v>11</v>
      </c>
      <c r="P40" s="20">
        <f t="shared" si="4"/>
        <v>10.5</v>
      </c>
      <c r="Q40" s="120"/>
      <c r="R40" s="54">
        <f t="shared" si="5"/>
        <v>10.5</v>
      </c>
      <c r="S40" s="108">
        <v>12.5</v>
      </c>
      <c r="T40" s="123">
        <v>13</v>
      </c>
      <c r="U40" s="20">
        <f t="shared" si="6"/>
        <v>12.75</v>
      </c>
      <c r="V40" s="123"/>
      <c r="W40" s="54">
        <f t="shared" si="7"/>
        <v>12.75</v>
      </c>
      <c r="X40" s="132">
        <v>6</v>
      </c>
      <c r="Y40" s="132">
        <v>13</v>
      </c>
      <c r="Z40" s="20">
        <f t="shared" si="8"/>
        <v>9.5</v>
      </c>
      <c r="AA40" s="88">
        <v>10</v>
      </c>
      <c r="AB40" s="54">
        <f t="shared" si="9"/>
        <v>10</v>
      </c>
      <c r="AC40" s="113">
        <v>7</v>
      </c>
      <c r="AD40" s="113">
        <v>11.5</v>
      </c>
      <c r="AE40" s="20">
        <f t="shared" si="10"/>
        <v>9.25</v>
      </c>
      <c r="AF40" s="145">
        <v>7.5</v>
      </c>
      <c r="AG40" s="54">
        <f t="shared" si="11"/>
        <v>9.25</v>
      </c>
      <c r="AH40" s="109">
        <v>12</v>
      </c>
      <c r="AI40" s="109">
        <v>8</v>
      </c>
      <c r="AJ40" s="20">
        <f t="shared" si="12"/>
        <v>10</v>
      </c>
      <c r="AK40" s="168"/>
      <c r="AL40" s="54">
        <f t="shared" si="13"/>
        <v>10</v>
      </c>
      <c r="AM40" s="108">
        <v>11</v>
      </c>
      <c r="AN40" s="108">
        <v>5</v>
      </c>
      <c r="AO40" s="20">
        <f t="shared" si="14"/>
        <v>8</v>
      </c>
      <c r="AP40" s="108">
        <v>6</v>
      </c>
      <c r="AQ40" s="54">
        <f t="shared" si="15"/>
        <v>8</v>
      </c>
    </row>
    <row r="41" spans="2:43" ht="20.25">
      <c r="B41" s="1">
        <v>32</v>
      </c>
      <c r="C41" s="98" t="s">
        <v>104</v>
      </c>
      <c r="D41" s="109">
        <v>9</v>
      </c>
      <c r="E41" s="109">
        <v>9</v>
      </c>
      <c r="F41" s="20">
        <f t="shared" si="0"/>
        <v>9</v>
      </c>
      <c r="G41" s="141">
        <v>15</v>
      </c>
      <c r="H41" s="54">
        <f t="shared" si="1"/>
        <v>15</v>
      </c>
      <c r="I41" s="109">
        <v>7</v>
      </c>
      <c r="J41" s="108">
        <v>11</v>
      </c>
      <c r="K41" s="20">
        <f t="shared" si="2"/>
        <v>9</v>
      </c>
      <c r="L41" s="108">
        <v>12</v>
      </c>
      <c r="M41" s="54">
        <f t="shared" si="3"/>
        <v>12</v>
      </c>
      <c r="N41" s="109">
        <v>12.5</v>
      </c>
      <c r="O41" s="122">
        <v>10.5</v>
      </c>
      <c r="P41" s="20">
        <f t="shared" si="4"/>
        <v>11.5</v>
      </c>
      <c r="Q41" s="120"/>
      <c r="R41" s="54">
        <f t="shared" si="5"/>
        <v>11.5</v>
      </c>
      <c r="S41" s="108">
        <v>13</v>
      </c>
      <c r="T41" s="123">
        <v>13</v>
      </c>
      <c r="U41" s="20">
        <f t="shared" si="6"/>
        <v>13</v>
      </c>
      <c r="V41" s="123"/>
      <c r="W41" s="54">
        <f t="shared" si="7"/>
        <v>13</v>
      </c>
      <c r="X41" s="132">
        <v>8</v>
      </c>
      <c r="Y41" s="132">
        <v>9</v>
      </c>
      <c r="Z41" s="20">
        <f t="shared" si="8"/>
        <v>8.5</v>
      </c>
      <c r="AA41" s="88">
        <v>16</v>
      </c>
      <c r="AB41" s="54">
        <f t="shared" si="9"/>
        <v>16</v>
      </c>
      <c r="AC41" s="113">
        <v>8</v>
      </c>
      <c r="AD41" s="113">
        <v>12.5</v>
      </c>
      <c r="AE41" s="20">
        <f t="shared" si="10"/>
        <v>10.25</v>
      </c>
      <c r="AF41" s="145"/>
      <c r="AG41" s="54">
        <f t="shared" si="11"/>
        <v>10.25</v>
      </c>
      <c r="AH41" s="109">
        <v>10</v>
      </c>
      <c r="AI41" s="109">
        <v>7</v>
      </c>
      <c r="AJ41" s="20">
        <f t="shared" si="12"/>
        <v>8.5</v>
      </c>
      <c r="AK41" s="169">
        <v>10</v>
      </c>
      <c r="AL41" s="54">
        <f t="shared" si="13"/>
        <v>10</v>
      </c>
      <c r="AM41" s="108">
        <v>6</v>
      </c>
      <c r="AN41" s="108">
        <v>5</v>
      </c>
      <c r="AO41" s="20">
        <f t="shared" si="14"/>
        <v>5.5</v>
      </c>
      <c r="AP41" s="108">
        <v>7</v>
      </c>
      <c r="AQ41" s="54">
        <f t="shared" si="15"/>
        <v>7</v>
      </c>
    </row>
    <row r="42" spans="2:43" ht="20.25">
      <c r="B42" s="1">
        <v>33</v>
      </c>
      <c r="C42" s="98" t="s">
        <v>105</v>
      </c>
      <c r="D42" s="109">
        <v>10</v>
      </c>
      <c r="E42" s="109">
        <v>9</v>
      </c>
      <c r="F42" s="20">
        <f t="shared" si="0"/>
        <v>9.5</v>
      </c>
      <c r="G42" s="141">
        <v>10</v>
      </c>
      <c r="H42" s="54">
        <f t="shared" si="1"/>
        <v>10</v>
      </c>
      <c r="I42" s="109">
        <v>10</v>
      </c>
      <c r="J42" s="108">
        <v>12</v>
      </c>
      <c r="K42" s="20">
        <f t="shared" si="2"/>
        <v>11</v>
      </c>
      <c r="L42" s="108"/>
      <c r="M42" s="54">
        <f t="shared" si="3"/>
        <v>11</v>
      </c>
      <c r="N42" s="109">
        <v>14</v>
      </c>
      <c r="O42" s="122">
        <v>11</v>
      </c>
      <c r="P42" s="20">
        <f t="shared" si="4"/>
        <v>12.5</v>
      </c>
      <c r="Q42" s="120"/>
      <c r="R42" s="54">
        <f t="shared" si="5"/>
        <v>12.5</v>
      </c>
      <c r="S42" s="108">
        <v>11</v>
      </c>
      <c r="T42" s="123">
        <v>10</v>
      </c>
      <c r="U42" s="20">
        <f t="shared" si="6"/>
        <v>10.5</v>
      </c>
      <c r="V42" s="123"/>
      <c r="W42" s="54">
        <f t="shared" si="7"/>
        <v>10.5</v>
      </c>
      <c r="X42" s="132">
        <v>12</v>
      </c>
      <c r="Y42" s="132">
        <v>14</v>
      </c>
      <c r="Z42" s="20">
        <f t="shared" si="8"/>
        <v>13</v>
      </c>
      <c r="AA42" s="88"/>
      <c r="AB42" s="54">
        <f t="shared" si="9"/>
        <v>13</v>
      </c>
      <c r="AC42" s="113">
        <v>11.5</v>
      </c>
      <c r="AD42" s="113">
        <v>10.5</v>
      </c>
      <c r="AE42" s="20">
        <f t="shared" si="10"/>
        <v>11</v>
      </c>
      <c r="AF42" s="145"/>
      <c r="AG42" s="54">
        <f t="shared" si="11"/>
        <v>11</v>
      </c>
      <c r="AH42" s="109">
        <v>10</v>
      </c>
      <c r="AI42" s="109">
        <v>6</v>
      </c>
      <c r="AJ42" s="20">
        <f t="shared" si="12"/>
        <v>8</v>
      </c>
      <c r="AK42" s="169">
        <v>10</v>
      </c>
      <c r="AL42" s="54">
        <f t="shared" si="13"/>
        <v>10</v>
      </c>
      <c r="AM42" s="108">
        <v>16</v>
      </c>
      <c r="AN42" s="108">
        <v>11</v>
      </c>
      <c r="AO42" s="20">
        <f t="shared" si="14"/>
        <v>13.5</v>
      </c>
      <c r="AP42" s="108"/>
      <c r="AQ42" s="54">
        <f t="shared" si="15"/>
        <v>13.5</v>
      </c>
    </row>
    <row r="43" spans="2:43" ht="20.25">
      <c r="B43" s="1">
        <v>34</v>
      </c>
      <c r="C43" s="98" t="s">
        <v>106</v>
      </c>
      <c r="D43" s="109">
        <v>6</v>
      </c>
      <c r="E43" s="109">
        <v>10</v>
      </c>
      <c r="F43" s="20">
        <f t="shared" si="0"/>
        <v>8</v>
      </c>
      <c r="G43" s="141">
        <v>10</v>
      </c>
      <c r="H43" s="54">
        <f t="shared" si="1"/>
        <v>10</v>
      </c>
      <c r="I43" s="109">
        <v>5</v>
      </c>
      <c r="J43" s="108">
        <v>7</v>
      </c>
      <c r="K43" s="20">
        <f t="shared" si="2"/>
        <v>6</v>
      </c>
      <c r="L43" s="108"/>
      <c r="M43" s="54">
        <f t="shared" si="3"/>
        <v>6</v>
      </c>
      <c r="N43" s="109">
        <v>11</v>
      </c>
      <c r="O43" s="122">
        <v>13.5</v>
      </c>
      <c r="P43" s="20">
        <f t="shared" si="4"/>
        <v>12.25</v>
      </c>
      <c r="Q43" s="120"/>
      <c r="R43" s="54">
        <f t="shared" si="5"/>
        <v>12.25</v>
      </c>
      <c r="S43" s="108">
        <v>10</v>
      </c>
      <c r="T43" s="123">
        <v>11</v>
      </c>
      <c r="U43" s="20">
        <f t="shared" si="6"/>
        <v>10.5</v>
      </c>
      <c r="V43" s="123"/>
      <c r="W43" s="54">
        <f t="shared" si="7"/>
        <v>10.5</v>
      </c>
      <c r="X43" s="132">
        <v>8</v>
      </c>
      <c r="Y43" s="132">
        <v>12</v>
      </c>
      <c r="Z43" s="20">
        <f t="shared" si="8"/>
        <v>10</v>
      </c>
      <c r="AA43" s="88"/>
      <c r="AB43" s="54">
        <f t="shared" si="9"/>
        <v>10</v>
      </c>
      <c r="AC43" s="113">
        <v>10</v>
      </c>
      <c r="AD43" s="113">
        <v>10.5</v>
      </c>
      <c r="AE43" s="20">
        <f t="shared" si="10"/>
        <v>10.25</v>
      </c>
      <c r="AF43" s="145">
        <v>10</v>
      </c>
      <c r="AG43" s="54">
        <f t="shared" si="11"/>
        <v>10.25</v>
      </c>
      <c r="AH43" s="109">
        <v>10</v>
      </c>
      <c r="AI43" s="109">
        <v>6</v>
      </c>
      <c r="AJ43" s="20">
        <f t="shared" si="12"/>
        <v>8</v>
      </c>
      <c r="AK43" s="169">
        <v>3</v>
      </c>
      <c r="AL43" s="54">
        <f t="shared" si="13"/>
        <v>8</v>
      </c>
      <c r="AM43" s="108">
        <v>7</v>
      </c>
      <c r="AN43" s="108">
        <v>3</v>
      </c>
      <c r="AO43" s="20">
        <f t="shared" si="14"/>
        <v>5</v>
      </c>
      <c r="AP43" s="108"/>
      <c r="AQ43" s="54">
        <f t="shared" si="15"/>
        <v>5</v>
      </c>
    </row>
    <row r="44" spans="2:43" ht="20.25">
      <c r="B44" s="1">
        <v>35</v>
      </c>
      <c r="C44" s="98" t="s">
        <v>107</v>
      </c>
      <c r="D44" s="109">
        <v>15</v>
      </c>
      <c r="E44" s="109">
        <v>15</v>
      </c>
      <c r="F44" s="20">
        <f t="shared" si="0"/>
        <v>15</v>
      </c>
      <c r="G44" s="141"/>
      <c r="H44" s="54">
        <f t="shared" si="1"/>
        <v>15</v>
      </c>
      <c r="I44" s="109">
        <v>12</v>
      </c>
      <c r="J44" s="108">
        <v>14</v>
      </c>
      <c r="K44" s="20">
        <f t="shared" si="2"/>
        <v>13</v>
      </c>
      <c r="L44" s="108"/>
      <c r="M44" s="54">
        <f t="shared" si="3"/>
        <v>13</v>
      </c>
      <c r="N44" s="109">
        <v>13.5</v>
      </c>
      <c r="O44" s="122">
        <v>10</v>
      </c>
      <c r="P44" s="20">
        <f t="shared" si="4"/>
        <v>11.75</v>
      </c>
      <c r="Q44" s="120"/>
      <c r="R44" s="54">
        <f t="shared" si="5"/>
        <v>11.75</v>
      </c>
      <c r="S44" s="108">
        <v>12</v>
      </c>
      <c r="T44" s="123">
        <v>12</v>
      </c>
      <c r="U44" s="20">
        <f t="shared" si="6"/>
        <v>12</v>
      </c>
      <c r="V44" s="123"/>
      <c r="W44" s="54">
        <f t="shared" si="7"/>
        <v>12</v>
      </c>
      <c r="X44" s="132">
        <v>12</v>
      </c>
      <c r="Y44" s="132">
        <v>14</v>
      </c>
      <c r="Z44" s="20">
        <f t="shared" si="8"/>
        <v>13</v>
      </c>
      <c r="AA44" s="88"/>
      <c r="AB44" s="54">
        <f t="shared" si="9"/>
        <v>13</v>
      </c>
      <c r="AC44" s="113">
        <v>11</v>
      </c>
      <c r="AD44" s="113">
        <v>13</v>
      </c>
      <c r="AE44" s="20">
        <f t="shared" si="10"/>
        <v>12</v>
      </c>
      <c r="AF44" s="145"/>
      <c r="AG44" s="54">
        <f t="shared" si="11"/>
        <v>12</v>
      </c>
      <c r="AH44" s="109">
        <v>10</v>
      </c>
      <c r="AI44" s="109">
        <v>8</v>
      </c>
      <c r="AJ44" s="20">
        <f t="shared" si="12"/>
        <v>9</v>
      </c>
      <c r="AK44" s="169">
        <v>10</v>
      </c>
      <c r="AL44" s="54">
        <f t="shared" si="13"/>
        <v>10</v>
      </c>
      <c r="AM44" s="108">
        <v>13</v>
      </c>
      <c r="AN44" s="108">
        <v>11</v>
      </c>
      <c r="AO44" s="20">
        <f t="shared" si="14"/>
        <v>12</v>
      </c>
      <c r="AP44" s="108"/>
      <c r="AQ44" s="54">
        <f t="shared" si="15"/>
        <v>12</v>
      </c>
    </row>
    <row r="45" spans="2:43" ht="20.25">
      <c r="B45" s="1">
        <v>36</v>
      </c>
      <c r="C45" s="98" t="s">
        <v>108</v>
      </c>
      <c r="D45" s="109">
        <v>10</v>
      </c>
      <c r="E45" s="109">
        <v>6</v>
      </c>
      <c r="F45" s="20">
        <f t="shared" si="0"/>
        <v>8</v>
      </c>
      <c r="G45" s="141">
        <v>13</v>
      </c>
      <c r="H45" s="54">
        <f t="shared" si="1"/>
        <v>13</v>
      </c>
      <c r="I45" s="109">
        <v>10</v>
      </c>
      <c r="J45" s="108">
        <v>10</v>
      </c>
      <c r="K45" s="20">
        <f t="shared" si="2"/>
        <v>10</v>
      </c>
      <c r="L45" s="108"/>
      <c r="M45" s="54">
        <f t="shared" si="3"/>
        <v>10</v>
      </c>
      <c r="N45" s="109">
        <v>9.5</v>
      </c>
      <c r="O45" s="122">
        <v>10.5</v>
      </c>
      <c r="P45" s="20">
        <f t="shared" si="4"/>
        <v>10</v>
      </c>
      <c r="Q45" s="120"/>
      <c r="R45" s="54">
        <f t="shared" si="5"/>
        <v>10</v>
      </c>
      <c r="S45" s="108">
        <v>10</v>
      </c>
      <c r="T45" s="123">
        <v>12</v>
      </c>
      <c r="U45" s="20">
        <f t="shared" si="6"/>
        <v>11</v>
      </c>
      <c r="V45" s="123"/>
      <c r="W45" s="54">
        <f t="shared" si="7"/>
        <v>11</v>
      </c>
      <c r="X45" s="132">
        <v>7</v>
      </c>
      <c r="Y45" s="132">
        <v>10</v>
      </c>
      <c r="Z45" s="20">
        <f t="shared" si="8"/>
        <v>8.5</v>
      </c>
      <c r="AA45" s="88">
        <v>7</v>
      </c>
      <c r="AB45" s="54">
        <f t="shared" si="9"/>
        <v>8.5</v>
      </c>
      <c r="AC45" s="113">
        <v>10.5</v>
      </c>
      <c r="AD45" s="113">
        <v>11</v>
      </c>
      <c r="AE45" s="20">
        <f t="shared" si="10"/>
        <v>10.75</v>
      </c>
      <c r="AF45" s="145"/>
      <c r="AG45" s="54">
        <f t="shared" si="11"/>
        <v>10.75</v>
      </c>
      <c r="AH45" s="109">
        <v>10</v>
      </c>
      <c r="AI45" s="109">
        <v>8</v>
      </c>
      <c r="AJ45" s="20">
        <f t="shared" si="12"/>
        <v>9</v>
      </c>
      <c r="AK45" s="169">
        <v>10</v>
      </c>
      <c r="AL45" s="54">
        <f t="shared" si="13"/>
        <v>10</v>
      </c>
      <c r="AM45" s="108">
        <v>5</v>
      </c>
      <c r="AN45" s="108">
        <v>3</v>
      </c>
      <c r="AO45" s="20">
        <f t="shared" si="14"/>
        <v>4</v>
      </c>
      <c r="AP45" s="108">
        <v>10</v>
      </c>
      <c r="AQ45" s="54">
        <f t="shared" si="15"/>
        <v>10</v>
      </c>
    </row>
    <row r="46" spans="2:43" ht="20.25">
      <c r="B46" s="1">
        <v>37</v>
      </c>
      <c r="C46" s="98" t="s">
        <v>109</v>
      </c>
      <c r="D46" s="109">
        <v>12</v>
      </c>
      <c r="E46" s="109">
        <v>10</v>
      </c>
      <c r="F46" s="20">
        <f t="shared" si="0"/>
        <v>11</v>
      </c>
      <c r="G46" s="141"/>
      <c r="H46" s="54">
        <f t="shared" si="1"/>
        <v>11</v>
      </c>
      <c r="I46" s="109">
        <v>12</v>
      </c>
      <c r="J46" s="108">
        <v>14</v>
      </c>
      <c r="K46" s="20">
        <f t="shared" si="2"/>
        <v>13</v>
      </c>
      <c r="L46" s="108"/>
      <c r="M46" s="54">
        <f t="shared" si="3"/>
        <v>13</v>
      </c>
      <c r="N46" s="109">
        <v>12</v>
      </c>
      <c r="O46" s="122">
        <v>10</v>
      </c>
      <c r="P46" s="20">
        <f t="shared" si="4"/>
        <v>11</v>
      </c>
      <c r="Q46" s="120"/>
      <c r="R46" s="54">
        <f t="shared" si="5"/>
        <v>11</v>
      </c>
      <c r="S46" s="108">
        <v>13</v>
      </c>
      <c r="T46" s="123">
        <v>14</v>
      </c>
      <c r="U46" s="20">
        <f t="shared" si="6"/>
        <v>13.5</v>
      </c>
      <c r="V46" s="123"/>
      <c r="W46" s="54">
        <f t="shared" si="7"/>
        <v>13.5</v>
      </c>
      <c r="X46" s="132">
        <v>10</v>
      </c>
      <c r="Y46" s="132">
        <v>10</v>
      </c>
      <c r="Z46" s="20">
        <f t="shared" si="8"/>
        <v>10</v>
      </c>
      <c r="AA46" s="88"/>
      <c r="AB46" s="54">
        <f t="shared" si="9"/>
        <v>10</v>
      </c>
      <c r="AC46" s="113">
        <v>10.5</v>
      </c>
      <c r="AD46" s="113">
        <v>11.5</v>
      </c>
      <c r="AE46" s="20">
        <f t="shared" si="10"/>
        <v>11</v>
      </c>
      <c r="AF46" s="145"/>
      <c r="AG46" s="54">
        <f t="shared" si="11"/>
        <v>11</v>
      </c>
      <c r="AH46" s="109">
        <v>10</v>
      </c>
      <c r="AI46" s="109">
        <v>7</v>
      </c>
      <c r="AJ46" s="20">
        <f t="shared" si="12"/>
        <v>8.5</v>
      </c>
      <c r="AK46" s="169">
        <v>10</v>
      </c>
      <c r="AL46" s="54">
        <f t="shared" si="13"/>
        <v>10</v>
      </c>
      <c r="AM46" s="108">
        <v>10</v>
      </c>
      <c r="AN46" s="108">
        <v>10</v>
      </c>
      <c r="AO46" s="20">
        <f t="shared" si="14"/>
        <v>10</v>
      </c>
      <c r="AP46" s="108"/>
      <c r="AQ46" s="54">
        <f t="shared" si="15"/>
        <v>10</v>
      </c>
    </row>
    <row r="47" spans="2:43" ht="20.25">
      <c r="B47" s="1">
        <v>38</v>
      </c>
      <c r="C47" s="98" t="s">
        <v>110</v>
      </c>
      <c r="D47" s="109">
        <v>15</v>
      </c>
      <c r="E47" s="109">
        <v>15</v>
      </c>
      <c r="F47" s="20">
        <f t="shared" si="0"/>
        <v>15</v>
      </c>
      <c r="G47" s="141"/>
      <c r="H47" s="54">
        <f t="shared" si="1"/>
        <v>15</v>
      </c>
      <c r="I47" s="109">
        <v>11</v>
      </c>
      <c r="J47" s="108">
        <v>16</v>
      </c>
      <c r="K47" s="20">
        <f t="shared" si="2"/>
        <v>13.5</v>
      </c>
      <c r="L47" s="108"/>
      <c r="M47" s="54">
        <f t="shared" si="3"/>
        <v>13.5</v>
      </c>
      <c r="N47" s="109">
        <v>14</v>
      </c>
      <c r="O47" s="122">
        <v>12.5</v>
      </c>
      <c r="P47" s="20">
        <f t="shared" si="4"/>
        <v>13.25</v>
      </c>
      <c r="Q47" s="120"/>
      <c r="R47" s="54">
        <f t="shared" si="5"/>
        <v>13.25</v>
      </c>
      <c r="S47" s="108">
        <v>12</v>
      </c>
      <c r="T47" s="123">
        <v>13</v>
      </c>
      <c r="U47" s="20">
        <f t="shared" si="6"/>
        <v>12.5</v>
      </c>
      <c r="V47" s="123"/>
      <c r="W47" s="54">
        <f t="shared" si="7"/>
        <v>12.5</v>
      </c>
      <c r="X47" s="132">
        <v>15</v>
      </c>
      <c r="Y47" s="132">
        <v>16</v>
      </c>
      <c r="Z47" s="20">
        <f t="shared" si="8"/>
        <v>15.5</v>
      </c>
      <c r="AA47" s="88"/>
      <c r="AB47" s="54">
        <f t="shared" si="9"/>
        <v>15.5</v>
      </c>
      <c r="AC47" s="113">
        <v>10</v>
      </c>
      <c r="AD47" s="113">
        <v>11.5</v>
      </c>
      <c r="AE47" s="20">
        <f t="shared" si="10"/>
        <v>10.75</v>
      </c>
      <c r="AF47" s="145"/>
      <c r="AG47" s="54">
        <f t="shared" si="11"/>
        <v>10.75</v>
      </c>
      <c r="AH47" s="109">
        <v>11</v>
      </c>
      <c r="AI47" s="109">
        <v>7</v>
      </c>
      <c r="AJ47" s="20">
        <f t="shared" si="12"/>
        <v>9</v>
      </c>
      <c r="AK47" s="169">
        <v>10</v>
      </c>
      <c r="AL47" s="54">
        <f t="shared" si="13"/>
        <v>10</v>
      </c>
      <c r="AM47" s="108">
        <v>16</v>
      </c>
      <c r="AN47" s="108">
        <v>17</v>
      </c>
      <c r="AO47" s="20">
        <f t="shared" si="14"/>
        <v>16.5</v>
      </c>
      <c r="AP47" s="108"/>
      <c r="AQ47" s="54">
        <f t="shared" si="15"/>
        <v>16.5</v>
      </c>
    </row>
    <row r="48" spans="2:43" ht="20.25">
      <c r="B48" s="1">
        <v>39</v>
      </c>
      <c r="C48" s="98" t="s">
        <v>111</v>
      </c>
      <c r="D48" s="109">
        <v>9</v>
      </c>
      <c r="E48" s="109">
        <v>14</v>
      </c>
      <c r="F48" s="20">
        <f t="shared" si="0"/>
        <v>11.5</v>
      </c>
      <c r="G48" s="141"/>
      <c r="H48" s="54">
        <f t="shared" si="1"/>
        <v>11.5</v>
      </c>
      <c r="I48" s="109">
        <v>12</v>
      </c>
      <c r="J48" s="108">
        <v>13</v>
      </c>
      <c r="K48" s="20">
        <f t="shared" si="2"/>
        <v>12.5</v>
      </c>
      <c r="L48" s="108"/>
      <c r="M48" s="54">
        <f t="shared" si="3"/>
        <v>12.5</v>
      </c>
      <c r="N48" s="109">
        <v>12.5</v>
      </c>
      <c r="O48" s="122">
        <v>14.5</v>
      </c>
      <c r="P48" s="20">
        <f t="shared" si="4"/>
        <v>13.5</v>
      </c>
      <c r="Q48" s="120"/>
      <c r="R48" s="54">
        <f t="shared" si="5"/>
        <v>13.5</v>
      </c>
      <c r="S48" s="108">
        <v>11</v>
      </c>
      <c r="T48" s="123">
        <v>12</v>
      </c>
      <c r="U48" s="20">
        <f t="shared" si="6"/>
        <v>11.5</v>
      </c>
      <c r="V48" s="123"/>
      <c r="W48" s="54">
        <f t="shared" si="7"/>
        <v>11.5</v>
      </c>
      <c r="X48" s="132">
        <v>6</v>
      </c>
      <c r="Y48" s="132">
        <v>11</v>
      </c>
      <c r="Z48" s="20">
        <f t="shared" si="8"/>
        <v>8.5</v>
      </c>
      <c r="AA48" s="88">
        <v>10</v>
      </c>
      <c r="AB48" s="54">
        <f t="shared" si="9"/>
        <v>10</v>
      </c>
      <c r="AC48" s="113">
        <v>10.5</v>
      </c>
      <c r="AD48" s="113">
        <v>12</v>
      </c>
      <c r="AE48" s="20">
        <f t="shared" si="10"/>
        <v>11.25</v>
      </c>
      <c r="AF48" s="145"/>
      <c r="AG48" s="54">
        <f t="shared" si="11"/>
        <v>11.25</v>
      </c>
      <c r="AH48" s="109">
        <v>10</v>
      </c>
      <c r="AI48" s="109">
        <v>6</v>
      </c>
      <c r="AJ48" s="20">
        <f t="shared" si="12"/>
        <v>8</v>
      </c>
      <c r="AK48" s="169">
        <v>6</v>
      </c>
      <c r="AL48" s="54">
        <f t="shared" si="13"/>
        <v>8</v>
      </c>
      <c r="AM48" s="108">
        <v>8</v>
      </c>
      <c r="AN48" s="108">
        <v>8</v>
      </c>
      <c r="AO48" s="20">
        <f t="shared" si="14"/>
        <v>8</v>
      </c>
      <c r="AP48" s="108">
        <v>13</v>
      </c>
      <c r="AQ48" s="54">
        <f t="shared" si="15"/>
        <v>13</v>
      </c>
    </row>
    <row r="49" spans="2:43" ht="20.25">
      <c r="B49" s="1">
        <v>40</v>
      </c>
      <c r="C49" s="98" t="s">
        <v>112</v>
      </c>
      <c r="D49" s="109">
        <v>12</v>
      </c>
      <c r="E49" s="109">
        <v>10</v>
      </c>
      <c r="F49" s="20">
        <f t="shared" si="0"/>
        <v>11</v>
      </c>
      <c r="G49" s="141"/>
      <c r="H49" s="54">
        <f t="shared" si="1"/>
        <v>11</v>
      </c>
      <c r="I49" s="109">
        <v>9</v>
      </c>
      <c r="J49" s="108">
        <v>14</v>
      </c>
      <c r="K49" s="20">
        <f t="shared" si="2"/>
        <v>11.5</v>
      </c>
      <c r="L49" s="108"/>
      <c r="M49" s="54">
        <f t="shared" si="3"/>
        <v>11.5</v>
      </c>
      <c r="N49" s="109">
        <v>12.5</v>
      </c>
      <c r="O49" s="122">
        <v>14</v>
      </c>
      <c r="P49" s="20">
        <f t="shared" si="4"/>
        <v>13.25</v>
      </c>
      <c r="Q49" s="120"/>
      <c r="R49" s="54">
        <f t="shared" si="5"/>
        <v>13.25</v>
      </c>
      <c r="S49" s="108">
        <v>16</v>
      </c>
      <c r="T49" s="123">
        <v>16</v>
      </c>
      <c r="U49" s="20">
        <f t="shared" si="6"/>
        <v>16</v>
      </c>
      <c r="V49" s="123"/>
      <c r="W49" s="54">
        <f t="shared" si="7"/>
        <v>16</v>
      </c>
      <c r="X49" s="132">
        <v>11</v>
      </c>
      <c r="Y49" s="132">
        <v>10</v>
      </c>
      <c r="Z49" s="20">
        <f t="shared" si="8"/>
        <v>10.5</v>
      </c>
      <c r="AA49" s="88"/>
      <c r="AB49" s="54">
        <f t="shared" si="9"/>
        <v>10.5</v>
      </c>
      <c r="AC49" s="113">
        <v>10</v>
      </c>
      <c r="AD49" s="113">
        <v>11</v>
      </c>
      <c r="AE49" s="20">
        <f t="shared" si="10"/>
        <v>10.5</v>
      </c>
      <c r="AF49" s="145"/>
      <c r="AG49" s="54">
        <f t="shared" si="11"/>
        <v>10.5</v>
      </c>
      <c r="AH49" s="109">
        <v>10</v>
      </c>
      <c r="AI49" s="109">
        <v>6</v>
      </c>
      <c r="AJ49" s="20">
        <f t="shared" si="12"/>
        <v>8</v>
      </c>
      <c r="AK49" s="169">
        <v>6</v>
      </c>
      <c r="AL49" s="54">
        <f t="shared" si="13"/>
        <v>8</v>
      </c>
      <c r="AM49" s="108">
        <v>13</v>
      </c>
      <c r="AN49" s="108">
        <v>10</v>
      </c>
      <c r="AO49" s="20">
        <f t="shared" si="14"/>
        <v>11.5</v>
      </c>
      <c r="AP49" s="108"/>
      <c r="AQ49" s="54">
        <f t="shared" si="15"/>
        <v>11.5</v>
      </c>
    </row>
    <row r="50" spans="2:43" ht="20.25">
      <c r="B50" s="1">
        <v>41</v>
      </c>
      <c r="C50" s="98" t="s">
        <v>113</v>
      </c>
      <c r="D50" s="108">
        <v>14.5</v>
      </c>
      <c r="E50" s="108">
        <v>10</v>
      </c>
      <c r="F50" s="20">
        <f t="shared" si="0"/>
        <v>12.25</v>
      </c>
      <c r="G50" s="141"/>
      <c r="H50" s="54">
        <f t="shared" si="1"/>
        <v>12.25</v>
      </c>
      <c r="I50" s="108">
        <v>10</v>
      </c>
      <c r="J50" s="108">
        <v>12</v>
      </c>
      <c r="K50" s="20">
        <f t="shared" si="2"/>
        <v>11</v>
      </c>
      <c r="L50" s="108"/>
      <c r="M50" s="54">
        <f t="shared" si="3"/>
        <v>11</v>
      </c>
      <c r="N50" s="108">
        <v>11</v>
      </c>
      <c r="O50" s="120">
        <v>12</v>
      </c>
      <c r="P50" s="20">
        <f t="shared" si="4"/>
        <v>11.5</v>
      </c>
      <c r="Q50" s="141"/>
      <c r="R50" s="54">
        <f t="shared" si="5"/>
        <v>11.5</v>
      </c>
      <c r="S50" s="108">
        <v>14.5</v>
      </c>
      <c r="T50" s="125">
        <v>16</v>
      </c>
      <c r="U50" s="20">
        <f t="shared" si="6"/>
        <v>15.25</v>
      </c>
      <c r="V50" s="125"/>
      <c r="W50" s="54">
        <f t="shared" si="7"/>
        <v>15.25</v>
      </c>
      <c r="X50" s="131">
        <v>10</v>
      </c>
      <c r="Y50" s="131">
        <v>10</v>
      </c>
      <c r="Z50" s="20">
        <f t="shared" si="8"/>
        <v>10</v>
      </c>
      <c r="AA50" s="88"/>
      <c r="AB50" s="54">
        <f t="shared" si="9"/>
        <v>10</v>
      </c>
      <c r="AC50" s="113">
        <v>11</v>
      </c>
      <c r="AD50" s="113">
        <v>12</v>
      </c>
      <c r="AE50" s="20">
        <f t="shared" si="10"/>
        <v>11.5</v>
      </c>
      <c r="AF50" s="145"/>
      <c r="AG50" s="54">
        <f t="shared" si="11"/>
        <v>11.5</v>
      </c>
      <c r="AH50" s="108">
        <v>10</v>
      </c>
      <c r="AI50" s="108">
        <v>6</v>
      </c>
      <c r="AJ50" s="20">
        <f t="shared" si="12"/>
        <v>8</v>
      </c>
      <c r="AK50" s="141">
        <v>4</v>
      </c>
      <c r="AL50" s="54">
        <f t="shared" si="13"/>
        <v>8</v>
      </c>
      <c r="AM50" s="108">
        <v>11</v>
      </c>
      <c r="AN50" s="108">
        <v>0</v>
      </c>
      <c r="AO50" s="20">
        <f t="shared" si="14"/>
        <v>5.5</v>
      </c>
      <c r="AP50" s="108">
        <v>10</v>
      </c>
      <c r="AQ50" s="54">
        <f t="shared" si="15"/>
        <v>10</v>
      </c>
    </row>
    <row r="51" spans="2:43" ht="20.25">
      <c r="B51" s="1">
        <v>42</v>
      </c>
      <c r="C51" s="98" t="s">
        <v>114</v>
      </c>
      <c r="D51" s="108">
        <v>16</v>
      </c>
      <c r="E51" s="108">
        <v>14</v>
      </c>
      <c r="F51" s="20">
        <f t="shared" si="0"/>
        <v>15</v>
      </c>
      <c r="G51" s="141"/>
      <c r="H51" s="54">
        <f t="shared" si="1"/>
        <v>15</v>
      </c>
      <c r="I51" s="108">
        <v>13</v>
      </c>
      <c r="J51" s="108">
        <v>7</v>
      </c>
      <c r="K51" s="20">
        <f t="shared" si="2"/>
        <v>10</v>
      </c>
      <c r="L51" s="108"/>
      <c r="M51" s="54">
        <f t="shared" si="3"/>
        <v>10</v>
      </c>
      <c r="N51" s="108">
        <v>13</v>
      </c>
      <c r="O51" s="120">
        <v>12</v>
      </c>
      <c r="P51" s="20">
        <f t="shared" si="4"/>
        <v>12.5</v>
      </c>
      <c r="Q51" s="141"/>
      <c r="R51" s="54">
        <f t="shared" si="5"/>
        <v>12.5</v>
      </c>
      <c r="S51" s="108">
        <v>10</v>
      </c>
      <c r="T51" s="125">
        <v>13</v>
      </c>
      <c r="U51" s="20">
        <f t="shared" si="6"/>
        <v>11.5</v>
      </c>
      <c r="V51" s="125"/>
      <c r="W51" s="54">
        <f t="shared" si="7"/>
        <v>11.5</v>
      </c>
      <c r="X51" s="131">
        <v>10</v>
      </c>
      <c r="Y51" s="131">
        <v>12</v>
      </c>
      <c r="Z51" s="20">
        <f t="shared" si="8"/>
        <v>11</v>
      </c>
      <c r="AA51" s="88"/>
      <c r="AB51" s="54">
        <f t="shared" si="9"/>
        <v>11</v>
      </c>
      <c r="AC51" s="113">
        <v>10</v>
      </c>
      <c r="AD51" s="113">
        <v>11.5</v>
      </c>
      <c r="AE51" s="20">
        <f t="shared" si="10"/>
        <v>10.75</v>
      </c>
      <c r="AF51" s="145"/>
      <c r="AG51" s="54">
        <f t="shared" si="11"/>
        <v>10.75</v>
      </c>
      <c r="AH51" s="108">
        <v>11</v>
      </c>
      <c r="AI51" s="108">
        <v>8</v>
      </c>
      <c r="AJ51" s="20">
        <f t="shared" si="12"/>
        <v>9.5</v>
      </c>
      <c r="AK51" s="141">
        <v>3</v>
      </c>
      <c r="AL51" s="54">
        <f t="shared" si="13"/>
        <v>9.5</v>
      </c>
      <c r="AM51" s="108">
        <v>13</v>
      </c>
      <c r="AN51" s="108">
        <v>11</v>
      </c>
      <c r="AO51" s="20">
        <f t="shared" si="14"/>
        <v>12</v>
      </c>
      <c r="AP51" s="108"/>
      <c r="AQ51" s="54">
        <f t="shared" si="15"/>
        <v>12</v>
      </c>
    </row>
    <row r="52" spans="2:43" ht="20.25">
      <c r="B52" s="1">
        <v>43</v>
      </c>
      <c r="C52" s="98" t="s">
        <v>115</v>
      </c>
      <c r="D52" s="108">
        <v>12</v>
      </c>
      <c r="E52" s="108">
        <v>15</v>
      </c>
      <c r="F52" s="20">
        <f t="shared" si="0"/>
        <v>13.5</v>
      </c>
      <c r="G52" s="141"/>
      <c r="H52" s="54">
        <f t="shared" si="1"/>
        <v>13.5</v>
      </c>
      <c r="I52" s="108">
        <v>7</v>
      </c>
      <c r="J52" s="108">
        <v>9</v>
      </c>
      <c r="K52" s="20">
        <f t="shared" si="2"/>
        <v>8</v>
      </c>
      <c r="L52" s="108">
        <v>8</v>
      </c>
      <c r="M52" s="54">
        <f t="shared" si="3"/>
        <v>8</v>
      </c>
      <c r="N52" s="108">
        <v>12</v>
      </c>
      <c r="O52" s="120">
        <v>11</v>
      </c>
      <c r="P52" s="20">
        <f t="shared" si="4"/>
        <v>11.5</v>
      </c>
      <c r="Q52" s="141"/>
      <c r="R52" s="54">
        <f t="shared" si="5"/>
        <v>11.5</v>
      </c>
      <c r="S52" s="108">
        <v>11</v>
      </c>
      <c r="T52" s="125">
        <v>12</v>
      </c>
      <c r="U52" s="20">
        <f t="shared" si="6"/>
        <v>11.5</v>
      </c>
      <c r="V52" s="125"/>
      <c r="W52" s="54">
        <f t="shared" si="7"/>
        <v>11.5</v>
      </c>
      <c r="X52" s="131">
        <v>4</v>
      </c>
      <c r="Y52" s="131">
        <v>10</v>
      </c>
      <c r="Z52" s="20">
        <f t="shared" si="8"/>
        <v>7</v>
      </c>
      <c r="AA52" s="88">
        <v>12</v>
      </c>
      <c r="AB52" s="54">
        <f t="shared" si="9"/>
        <v>12</v>
      </c>
      <c r="AC52" s="113">
        <v>10.5</v>
      </c>
      <c r="AD52" s="113">
        <v>10</v>
      </c>
      <c r="AE52" s="20">
        <f t="shared" si="10"/>
        <v>10.25</v>
      </c>
      <c r="AF52" s="145"/>
      <c r="AG52" s="54">
        <f t="shared" si="11"/>
        <v>10.25</v>
      </c>
      <c r="AH52" s="108">
        <v>10</v>
      </c>
      <c r="AI52" s="108">
        <v>6</v>
      </c>
      <c r="AJ52" s="20">
        <f t="shared" si="12"/>
        <v>8</v>
      </c>
      <c r="AK52" s="141">
        <v>3</v>
      </c>
      <c r="AL52" s="54">
        <f t="shared" si="13"/>
        <v>8</v>
      </c>
      <c r="AM52" s="108">
        <v>8</v>
      </c>
      <c r="AN52" s="108">
        <v>8</v>
      </c>
      <c r="AO52" s="20">
        <f t="shared" si="14"/>
        <v>8</v>
      </c>
      <c r="AP52" s="108"/>
      <c r="AQ52" s="54">
        <f t="shared" si="15"/>
        <v>8</v>
      </c>
    </row>
    <row r="53" spans="2:43" ht="20.25">
      <c r="B53" s="1">
        <v>44</v>
      </c>
      <c r="C53" s="98" t="s">
        <v>116</v>
      </c>
      <c r="D53" s="108">
        <v>12</v>
      </c>
      <c r="E53" s="108">
        <v>10</v>
      </c>
      <c r="F53" s="20">
        <f t="shared" si="0"/>
        <v>11</v>
      </c>
      <c r="G53" s="141"/>
      <c r="H53" s="54">
        <f t="shared" si="1"/>
        <v>11</v>
      </c>
      <c r="I53" s="108">
        <v>7</v>
      </c>
      <c r="J53" s="108">
        <v>6</v>
      </c>
      <c r="K53" s="20">
        <f t="shared" si="2"/>
        <v>6.5</v>
      </c>
      <c r="L53" s="108"/>
      <c r="M53" s="54">
        <f t="shared" si="3"/>
        <v>6.5</v>
      </c>
      <c r="N53" s="108">
        <v>10</v>
      </c>
      <c r="O53" s="120">
        <v>10.5</v>
      </c>
      <c r="P53" s="20">
        <f t="shared" si="4"/>
        <v>10.25</v>
      </c>
      <c r="Q53" s="141"/>
      <c r="R53" s="54">
        <f t="shared" si="5"/>
        <v>10.25</v>
      </c>
      <c r="S53" s="108">
        <v>8</v>
      </c>
      <c r="T53" s="125">
        <v>12</v>
      </c>
      <c r="U53" s="20">
        <f t="shared" si="6"/>
        <v>10</v>
      </c>
      <c r="V53" s="125"/>
      <c r="W53" s="54">
        <f t="shared" si="7"/>
        <v>10</v>
      </c>
      <c r="X53" s="131">
        <v>7</v>
      </c>
      <c r="Y53" s="131">
        <v>7</v>
      </c>
      <c r="Z53" s="20">
        <f t="shared" si="8"/>
        <v>7</v>
      </c>
      <c r="AA53" s="88">
        <v>13</v>
      </c>
      <c r="AB53" s="54">
        <f t="shared" si="9"/>
        <v>13</v>
      </c>
      <c r="AC53" s="113">
        <v>6</v>
      </c>
      <c r="AD53" s="113">
        <v>7.5</v>
      </c>
      <c r="AE53" s="20">
        <f t="shared" si="10"/>
        <v>6.75</v>
      </c>
      <c r="AF53" s="145">
        <v>5</v>
      </c>
      <c r="AG53" s="54">
        <f t="shared" si="11"/>
        <v>6.75</v>
      </c>
      <c r="AH53" s="108">
        <v>10</v>
      </c>
      <c r="AI53" s="108">
        <v>7</v>
      </c>
      <c r="AJ53" s="20">
        <f t="shared" si="12"/>
        <v>8.5</v>
      </c>
      <c r="AK53" s="141"/>
      <c r="AL53" s="54">
        <f t="shared" si="13"/>
        <v>8.5</v>
      </c>
      <c r="AM53" s="108">
        <v>6</v>
      </c>
      <c r="AN53" s="108">
        <v>3</v>
      </c>
      <c r="AO53" s="20">
        <f t="shared" si="14"/>
        <v>4.5</v>
      </c>
      <c r="AP53" s="108">
        <v>10</v>
      </c>
      <c r="AQ53" s="54">
        <f t="shared" si="15"/>
        <v>10</v>
      </c>
    </row>
    <row r="54" spans="2:43" ht="20.25">
      <c r="B54" s="1">
        <v>45</v>
      </c>
      <c r="C54" s="98" t="s">
        <v>117</v>
      </c>
      <c r="D54" s="108">
        <v>6</v>
      </c>
      <c r="E54" s="108">
        <v>10</v>
      </c>
      <c r="F54" s="20">
        <f t="shared" si="0"/>
        <v>8</v>
      </c>
      <c r="G54" s="141">
        <v>14</v>
      </c>
      <c r="H54" s="54">
        <f t="shared" si="1"/>
        <v>14</v>
      </c>
      <c r="I54" s="108">
        <v>8</v>
      </c>
      <c r="J54" s="108">
        <v>10</v>
      </c>
      <c r="K54" s="20">
        <f t="shared" si="2"/>
        <v>9</v>
      </c>
      <c r="L54" s="108">
        <v>10</v>
      </c>
      <c r="M54" s="54">
        <f t="shared" si="3"/>
        <v>10</v>
      </c>
      <c r="N54" s="108">
        <v>10.5</v>
      </c>
      <c r="O54" s="120">
        <v>8.5</v>
      </c>
      <c r="P54" s="20">
        <f t="shared" si="4"/>
        <v>9.5</v>
      </c>
      <c r="Q54" s="141">
        <v>8</v>
      </c>
      <c r="R54" s="54">
        <f t="shared" si="5"/>
        <v>9.5</v>
      </c>
      <c r="S54" s="108">
        <v>13</v>
      </c>
      <c r="T54" s="125">
        <v>13</v>
      </c>
      <c r="U54" s="20">
        <f t="shared" si="6"/>
        <v>13</v>
      </c>
      <c r="V54" s="125"/>
      <c r="W54" s="54">
        <f t="shared" si="7"/>
        <v>13</v>
      </c>
      <c r="X54" s="131">
        <v>6</v>
      </c>
      <c r="Y54" s="131">
        <v>6</v>
      </c>
      <c r="Z54" s="20">
        <f t="shared" si="8"/>
        <v>6</v>
      </c>
      <c r="AA54" s="88">
        <v>12</v>
      </c>
      <c r="AB54" s="54">
        <f t="shared" si="9"/>
        <v>12</v>
      </c>
      <c r="AC54" s="113">
        <v>12</v>
      </c>
      <c r="AD54" s="113">
        <v>10.5</v>
      </c>
      <c r="AE54" s="20">
        <f t="shared" si="10"/>
        <v>11.25</v>
      </c>
      <c r="AF54" s="145">
        <v>6</v>
      </c>
      <c r="AG54" s="54">
        <f t="shared" si="11"/>
        <v>11.25</v>
      </c>
      <c r="AH54" s="108">
        <v>10</v>
      </c>
      <c r="AI54" s="108">
        <v>7</v>
      </c>
      <c r="AJ54" s="20">
        <f t="shared" si="12"/>
        <v>8.5</v>
      </c>
      <c r="AK54" s="141">
        <v>4</v>
      </c>
      <c r="AL54" s="54">
        <f t="shared" si="13"/>
        <v>8.5</v>
      </c>
      <c r="AM54" s="108">
        <v>8</v>
      </c>
      <c r="AN54" s="108">
        <v>6</v>
      </c>
      <c r="AO54" s="20">
        <f t="shared" si="14"/>
        <v>7</v>
      </c>
      <c r="AP54" s="108">
        <v>10</v>
      </c>
      <c r="AQ54" s="54">
        <f t="shared" si="15"/>
        <v>10</v>
      </c>
    </row>
    <row r="55" spans="2:43" ht="20.25">
      <c r="B55" s="1">
        <v>46</v>
      </c>
      <c r="C55" s="98" t="s">
        <v>118</v>
      </c>
      <c r="D55" s="108">
        <v>14</v>
      </c>
      <c r="E55" s="108">
        <v>12</v>
      </c>
      <c r="F55" s="20">
        <f t="shared" si="0"/>
        <v>13</v>
      </c>
      <c r="G55" s="141"/>
      <c r="H55" s="54">
        <f t="shared" si="1"/>
        <v>13</v>
      </c>
      <c r="I55" s="108">
        <v>8</v>
      </c>
      <c r="J55" s="108">
        <v>9</v>
      </c>
      <c r="K55" s="20">
        <f t="shared" si="2"/>
        <v>8.5</v>
      </c>
      <c r="L55" s="108">
        <v>6</v>
      </c>
      <c r="M55" s="54">
        <f t="shared" si="3"/>
        <v>8.5</v>
      </c>
      <c r="N55" s="108">
        <v>12</v>
      </c>
      <c r="O55" s="120">
        <v>14</v>
      </c>
      <c r="P55" s="20">
        <f t="shared" si="4"/>
        <v>13</v>
      </c>
      <c r="Q55" s="141"/>
      <c r="R55" s="54">
        <f t="shared" si="5"/>
        <v>13</v>
      </c>
      <c r="S55" s="108">
        <v>15</v>
      </c>
      <c r="T55" s="125">
        <v>15</v>
      </c>
      <c r="U55" s="20">
        <f t="shared" si="6"/>
        <v>15</v>
      </c>
      <c r="V55" s="125"/>
      <c r="W55" s="54">
        <f t="shared" si="7"/>
        <v>15</v>
      </c>
      <c r="X55" s="131">
        <v>13</v>
      </c>
      <c r="Y55" s="131">
        <v>10</v>
      </c>
      <c r="Z55" s="20">
        <f t="shared" si="8"/>
        <v>11.5</v>
      </c>
      <c r="AA55" s="88"/>
      <c r="AB55" s="54">
        <f t="shared" si="9"/>
        <v>11.5</v>
      </c>
      <c r="AC55" s="113">
        <v>8</v>
      </c>
      <c r="AD55" s="113">
        <v>11</v>
      </c>
      <c r="AE55" s="20">
        <f t="shared" si="10"/>
        <v>9.5</v>
      </c>
      <c r="AF55" s="145">
        <v>10</v>
      </c>
      <c r="AG55" s="54">
        <f t="shared" si="11"/>
        <v>10</v>
      </c>
      <c r="AH55" s="108">
        <v>10</v>
      </c>
      <c r="AI55" s="108">
        <v>6</v>
      </c>
      <c r="AJ55" s="20">
        <f t="shared" si="12"/>
        <v>8</v>
      </c>
      <c r="AK55" s="141">
        <v>2</v>
      </c>
      <c r="AL55" s="54">
        <f t="shared" si="13"/>
        <v>8</v>
      </c>
      <c r="AM55" s="108">
        <v>8</v>
      </c>
      <c r="AN55" s="108">
        <v>4</v>
      </c>
      <c r="AO55" s="20">
        <f t="shared" si="14"/>
        <v>6</v>
      </c>
      <c r="AP55" s="108">
        <v>6</v>
      </c>
      <c r="AQ55" s="54">
        <f t="shared" si="15"/>
        <v>6</v>
      </c>
    </row>
    <row r="56" spans="2:43" ht="20.25">
      <c r="B56" s="1">
        <v>47</v>
      </c>
      <c r="C56" s="98" t="s">
        <v>119</v>
      </c>
      <c r="D56" s="108">
        <v>9</v>
      </c>
      <c r="E56" s="108">
        <v>0</v>
      </c>
      <c r="F56" s="20">
        <f t="shared" si="0"/>
        <v>4.5</v>
      </c>
      <c r="G56" s="141">
        <v>10</v>
      </c>
      <c r="H56" s="54">
        <f t="shared" si="1"/>
        <v>10</v>
      </c>
      <c r="I56" s="108">
        <v>5</v>
      </c>
      <c r="J56" s="108">
        <v>2</v>
      </c>
      <c r="K56" s="20">
        <f t="shared" si="2"/>
        <v>3.5</v>
      </c>
      <c r="L56" s="108">
        <v>10</v>
      </c>
      <c r="M56" s="54">
        <f t="shared" si="3"/>
        <v>10</v>
      </c>
      <c r="N56" s="108">
        <v>10</v>
      </c>
      <c r="O56" s="120">
        <v>12.5</v>
      </c>
      <c r="P56" s="20">
        <f t="shared" si="4"/>
        <v>11.25</v>
      </c>
      <c r="Q56" s="141"/>
      <c r="R56" s="54">
        <f t="shared" si="5"/>
        <v>11.25</v>
      </c>
      <c r="S56" s="108">
        <v>10</v>
      </c>
      <c r="T56" s="123"/>
      <c r="U56" s="20">
        <f t="shared" si="6"/>
        <v>5</v>
      </c>
      <c r="V56" s="108">
        <v>2</v>
      </c>
      <c r="W56" s="54">
        <f t="shared" si="7"/>
        <v>5</v>
      </c>
      <c r="X56" s="131">
        <v>8</v>
      </c>
      <c r="Y56" s="131">
        <v>5</v>
      </c>
      <c r="Z56" s="20">
        <f t="shared" si="8"/>
        <v>6.5</v>
      </c>
      <c r="AA56" s="88">
        <v>10</v>
      </c>
      <c r="AB56" s="54">
        <f t="shared" si="9"/>
        <v>10</v>
      </c>
      <c r="AC56" s="113">
        <v>10</v>
      </c>
      <c r="AD56" s="113">
        <v>10</v>
      </c>
      <c r="AE56" s="20">
        <f t="shared" si="10"/>
        <v>10</v>
      </c>
      <c r="AF56" s="145"/>
      <c r="AG56" s="54">
        <f t="shared" si="11"/>
        <v>10</v>
      </c>
      <c r="AH56" s="108">
        <v>10</v>
      </c>
      <c r="AI56" s="108">
        <v>10</v>
      </c>
      <c r="AJ56" s="20">
        <f t="shared" si="12"/>
        <v>10</v>
      </c>
      <c r="AK56" s="168"/>
      <c r="AL56" s="54">
        <f t="shared" si="13"/>
        <v>10</v>
      </c>
      <c r="AM56" s="108">
        <v>5</v>
      </c>
      <c r="AN56" s="108">
        <v>0</v>
      </c>
      <c r="AO56" s="20">
        <f t="shared" si="14"/>
        <v>2.5</v>
      </c>
      <c r="AP56" s="108">
        <v>6</v>
      </c>
      <c r="AQ56" s="54">
        <f t="shared" si="15"/>
        <v>6</v>
      </c>
    </row>
    <row r="57" spans="2:43" ht="20.25">
      <c r="B57" s="1">
        <v>48</v>
      </c>
      <c r="C57" s="98" t="s">
        <v>120</v>
      </c>
      <c r="D57" s="108">
        <v>13</v>
      </c>
      <c r="E57" s="108">
        <v>6</v>
      </c>
      <c r="F57" s="20">
        <f t="shared" si="0"/>
        <v>9.5</v>
      </c>
      <c r="G57" s="141">
        <v>12</v>
      </c>
      <c r="H57" s="54">
        <f t="shared" si="1"/>
        <v>12</v>
      </c>
      <c r="I57" s="108">
        <v>11</v>
      </c>
      <c r="J57" s="108">
        <v>12</v>
      </c>
      <c r="K57" s="20">
        <f t="shared" si="2"/>
        <v>11.5</v>
      </c>
      <c r="L57" s="108"/>
      <c r="M57" s="54">
        <f t="shared" si="3"/>
        <v>11.5</v>
      </c>
      <c r="N57" s="108">
        <v>11</v>
      </c>
      <c r="O57" s="120">
        <v>11</v>
      </c>
      <c r="P57" s="20">
        <f t="shared" si="4"/>
        <v>11</v>
      </c>
      <c r="Q57" s="141"/>
      <c r="R57" s="54">
        <f t="shared" si="5"/>
        <v>11</v>
      </c>
      <c r="S57" s="108">
        <v>12</v>
      </c>
      <c r="T57" s="125">
        <v>12</v>
      </c>
      <c r="U57" s="20">
        <f t="shared" si="6"/>
        <v>12</v>
      </c>
      <c r="V57" s="125"/>
      <c r="W57" s="54">
        <f t="shared" si="7"/>
        <v>12</v>
      </c>
      <c r="X57" s="131">
        <v>12</v>
      </c>
      <c r="Y57" s="131">
        <v>10</v>
      </c>
      <c r="Z57" s="20">
        <f t="shared" si="8"/>
        <v>11</v>
      </c>
      <c r="AA57" s="88"/>
      <c r="AB57" s="54">
        <f t="shared" si="9"/>
        <v>11</v>
      </c>
      <c r="AC57" s="113">
        <v>10</v>
      </c>
      <c r="AD57" s="113">
        <v>10.5</v>
      </c>
      <c r="AE57" s="20">
        <f t="shared" si="10"/>
        <v>10.25</v>
      </c>
      <c r="AF57" s="145"/>
      <c r="AG57" s="54">
        <f t="shared" si="11"/>
        <v>10.25</v>
      </c>
      <c r="AH57" s="108">
        <v>10</v>
      </c>
      <c r="AI57" s="108">
        <v>10</v>
      </c>
      <c r="AJ57" s="20">
        <f t="shared" si="12"/>
        <v>10</v>
      </c>
      <c r="AK57" s="168"/>
      <c r="AL57" s="54">
        <f t="shared" si="13"/>
        <v>10</v>
      </c>
      <c r="AM57" s="108">
        <v>8</v>
      </c>
      <c r="AN57" s="108">
        <v>8</v>
      </c>
      <c r="AO57" s="20">
        <f t="shared" si="14"/>
        <v>8</v>
      </c>
      <c r="AP57" s="108">
        <v>10</v>
      </c>
      <c r="AQ57" s="54">
        <f t="shared" si="15"/>
        <v>10</v>
      </c>
    </row>
    <row r="58" spans="2:43" ht="20.25">
      <c r="B58" s="1">
        <v>49</v>
      </c>
      <c r="C58" s="98" t="s">
        <v>121</v>
      </c>
      <c r="D58" s="108">
        <v>5</v>
      </c>
      <c r="E58" s="108">
        <v>0</v>
      </c>
      <c r="F58" s="20">
        <f t="shared" si="0"/>
        <v>2.5</v>
      </c>
      <c r="G58" s="141">
        <v>10</v>
      </c>
      <c r="H58" s="54">
        <f t="shared" si="1"/>
        <v>10</v>
      </c>
      <c r="I58" s="108">
        <v>6</v>
      </c>
      <c r="J58" s="108">
        <v>5</v>
      </c>
      <c r="K58" s="20">
        <f t="shared" si="2"/>
        <v>5.5</v>
      </c>
      <c r="L58" s="108">
        <v>10</v>
      </c>
      <c r="M58" s="54">
        <f t="shared" si="3"/>
        <v>10</v>
      </c>
      <c r="N58" s="108">
        <v>8</v>
      </c>
      <c r="O58" s="120">
        <v>10.5</v>
      </c>
      <c r="P58" s="20">
        <f t="shared" si="4"/>
        <v>9.25</v>
      </c>
      <c r="Q58" s="141"/>
      <c r="R58" s="54">
        <f t="shared" si="5"/>
        <v>9.25</v>
      </c>
      <c r="S58" s="108">
        <v>8</v>
      </c>
      <c r="T58" s="123"/>
      <c r="U58" s="20">
        <f t="shared" si="6"/>
        <v>4</v>
      </c>
      <c r="V58" s="108">
        <v>2</v>
      </c>
      <c r="W58" s="54">
        <f t="shared" si="7"/>
        <v>4</v>
      </c>
      <c r="X58" s="131">
        <v>2</v>
      </c>
      <c r="Y58" s="131"/>
      <c r="Z58" s="20">
        <f t="shared" si="8"/>
        <v>1</v>
      </c>
      <c r="AA58" s="88">
        <v>2</v>
      </c>
      <c r="AB58" s="54">
        <f t="shared" si="9"/>
        <v>2</v>
      </c>
      <c r="AC58" s="113">
        <v>10</v>
      </c>
      <c r="AD58" s="113">
        <v>10</v>
      </c>
      <c r="AE58" s="20">
        <f t="shared" si="10"/>
        <v>10</v>
      </c>
      <c r="AF58" s="145"/>
      <c r="AG58" s="54">
        <f t="shared" si="11"/>
        <v>10</v>
      </c>
      <c r="AH58" s="108"/>
      <c r="AI58" s="108"/>
      <c r="AJ58" s="20">
        <f t="shared" si="12"/>
        <v>0</v>
      </c>
      <c r="AK58" s="141">
        <v>10</v>
      </c>
      <c r="AL58" s="54">
        <f t="shared" si="13"/>
        <v>10</v>
      </c>
      <c r="AM58" s="108">
        <v>5</v>
      </c>
      <c r="AN58" s="108">
        <v>0</v>
      </c>
      <c r="AO58" s="20">
        <f t="shared" si="14"/>
        <v>2.5</v>
      </c>
      <c r="AP58" s="108"/>
      <c r="AQ58" s="54">
        <f t="shared" si="15"/>
        <v>2.5</v>
      </c>
    </row>
    <row r="59" spans="2:43" ht="20.25">
      <c r="B59" s="1">
        <v>50</v>
      </c>
      <c r="C59" s="98" t="s">
        <v>122</v>
      </c>
      <c r="D59" s="108">
        <v>14</v>
      </c>
      <c r="E59" s="108">
        <v>8</v>
      </c>
      <c r="F59" s="20">
        <f t="shared" si="0"/>
        <v>11</v>
      </c>
      <c r="G59" s="141"/>
      <c r="H59" s="54">
        <f t="shared" si="1"/>
        <v>11</v>
      </c>
      <c r="I59" s="108">
        <v>4</v>
      </c>
      <c r="J59" s="108">
        <v>16</v>
      </c>
      <c r="K59" s="20">
        <f t="shared" si="2"/>
        <v>10</v>
      </c>
      <c r="L59" s="108"/>
      <c r="M59" s="54">
        <f t="shared" si="3"/>
        <v>10</v>
      </c>
      <c r="N59" s="108">
        <v>11.5</v>
      </c>
      <c r="O59" s="120">
        <v>11</v>
      </c>
      <c r="P59" s="20">
        <f t="shared" si="4"/>
        <v>11.25</v>
      </c>
      <c r="Q59" s="141"/>
      <c r="R59" s="54">
        <f t="shared" si="5"/>
        <v>11.25</v>
      </c>
      <c r="S59" s="108">
        <v>13</v>
      </c>
      <c r="T59" s="125">
        <v>10</v>
      </c>
      <c r="U59" s="20">
        <f t="shared" si="6"/>
        <v>11.5</v>
      </c>
      <c r="V59" s="125"/>
      <c r="W59" s="54">
        <f t="shared" si="7"/>
        <v>11.5</v>
      </c>
      <c r="X59" s="131">
        <v>5</v>
      </c>
      <c r="Y59" s="131">
        <v>15</v>
      </c>
      <c r="Z59" s="20">
        <f t="shared" si="8"/>
        <v>10</v>
      </c>
      <c r="AA59" s="88"/>
      <c r="AB59" s="54">
        <f t="shared" si="9"/>
        <v>10</v>
      </c>
      <c r="AC59" s="113">
        <v>7</v>
      </c>
      <c r="AD59" s="113">
        <v>12.5</v>
      </c>
      <c r="AE59" s="20">
        <f t="shared" si="10"/>
        <v>9.75</v>
      </c>
      <c r="AF59" s="145">
        <v>11</v>
      </c>
      <c r="AG59" s="54">
        <f t="shared" si="11"/>
        <v>11</v>
      </c>
      <c r="AH59" s="108">
        <v>11</v>
      </c>
      <c r="AI59" s="108">
        <v>10</v>
      </c>
      <c r="AJ59" s="20">
        <f t="shared" si="12"/>
        <v>10.5</v>
      </c>
      <c r="AK59" s="168"/>
      <c r="AL59" s="54">
        <f t="shared" si="13"/>
        <v>10.5</v>
      </c>
      <c r="AM59" s="108">
        <v>18</v>
      </c>
      <c r="AN59" s="108">
        <v>10</v>
      </c>
      <c r="AO59" s="20">
        <f t="shared" si="14"/>
        <v>14</v>
      </c>
      <c r="AP59" s="108"/>
      <c r="AQ59" s="54">
        <f t="shared" si="15"/>
        <v>14</v>
      </c>
    </row>
    <row r="60" spans="2:43" ht="20.25">
      <c r="B60" s="1">
        <v>51</v>
      </c>
      <c r="C60" s="98" t="s">
        <v>123</v>
      </c>
      <c r="D60" s="108">
        <v>7</v>
      </c>
      <c r="E60" s="108">
        <v>10</v>
      </c>
      <c r="F60" s="20">
        <f t="shared" si="0"/>
        <v>8.5</v>
      </c>
      <c r="G60" s="141">
        <v>14</v>
      </c>
      <c r="H60" s="54">
        <f t="shared" si="1"/>
        <v>14</v>
      </c>
      <c r="I60" s="108">
        <v>10</v>
      </c>
      <c r="J60" s="108">
        <v>11</v>
      </c>
      <c r="K60" s="20">
        <f t="shared" si="2"/>
        <v>10.5</v>
      </c>
      <c r="L60" s="108"/>
      <c r="M60" s="54">
        <f t="shared" si="3"/>
        <v>10.5</v>
      </c>
      <c r="N60" s="108">
        <v>10</v>
      </c>
      <c r="O60" s="120">
        <v>10.5</v>
      </c>
      <c r="P60" s="20">
        <f t="shared" si="4"/>
        <v>10.25</v>
      </c>
      <c r="Q60" s="141"/>
      <c r="R60" s="54">
        <f t="shared" si="5"/>
        <v>10.25</v>
      </c>
      <c r="S60" s="108">
        <v>12</v>
      </c>
      <c r="T60" s="125">
        <v>14</v>
      </c>
      <c r="U60" s="20">
        <f t="shared" si="6"/>
        <v>13</v>
      </c>
      <c r="V60" s="125"/>
      <c r="W60" s="54">
        <f t="shared" si="7"/>
        <v>13</v>
      </c>
      <c r="X60" s="131">
        <v>9</v>
      </c>
      <c r="Y60" s="131">
        <v>12</v>
      </c>
      <c r="Z60" s="20">
        <f t="shared" si="8"/>
        <v>10.5</v>
      </c>
      <c r="AA60" s="88"/>
      <c r="AB60" s="54">
        <f t="shared" si="9"/>
        <v>10.5</v>
      </c>
      <c r="AC60" s="113">
        <v>4</v>
      </c>
      <c r="AD60" s="113">
        <v>10.5</v>
      </c>
      <c r="AE60" s="20">
        <f t="shared" si="10"/>
        <v>7.25</v>
      </c>
      <c r="AF60" s="145">
        <v>7</v>
      </c>
      <c r="AG60" s="54">
        <f t="shared" si="11"/>
        <v>7.25</v>
      </c>
      <c r="AH60" s="108">
        <v>10</v>
      </c>
      <c r="AI60" s="108">
        <v>6</v>
      </c>
      <c r="AJ60" s="20">
        <f t="shared" si="12"/>
        <v>8</v>
      </c>
      <c r="AK60" s="141">
        <v>10</v>
      </c>
      <c r="AL60" s="54">
        <f t="shared" si="13"/>
        <v>10</v>
      </c>
      <c r="AM60" s="108">
        <v>10</v>
      </c>
      <c r="AN60" s="108">
        <v>5</v>
      </c>
      <c r="AO60" s="20">
        <f t="shared" si="14"/>
        <v>7.5</v>
      </c>
      <c r="AP60" s="108">
        <v>10</v>
      </c>
      <c r="AQ60" s="54">
        <f t="shared" si="15"/>
        <v>10</v>
      </c>
    </row>
    <row r="61" spans="2:43" ht="20.25">
      <c r="B61" s="1">
        <v>52</v>
      </c>
      <c r="C61" s="98" t="s">
        <v>124</v>
      </c>
      <c r="D61" s="108">
        <v>12</v>
      </c>
      <c r="E61" s="108">
        <v>8</v>
      </c>
      <c r="F61" s="20">
        <f t="shared" si="0"/>
        <v>10</v>
      </c>
      <c r="G61" s="141"/>
      <c r="H61" s="54">
        <f t="shared" si="1"/>
        <v>10</v>
      </c>
      <c r="I61" s="108">
        <v>11</v>
      </c>
      <c r="J61" s="108">
        <v>7</v>
      </c>
      <c r="K61" s="20">
        <f t="shared" si="2"/>
        <v>9</v>
      </c>
      <c r="L61" s="108">
        <v>10</v>
      </c>
      <c r="M61" s="54">
        <f t="shared" si="3"/>
        <v>10</v>
      </c>
      <c r="N61" s="108">
        <v>10.5</v>
      </c>
      <c r="O61" s="120">
        <v>10</v>
      </c>
      <c r="P61" s="20">
        <f t="shared" si="4"/>
        <v>10.25</v>
      </c>
      <c r="Q61" s="141"/>
      <c r="R61" s="54">
        <f t="shared" si="5"/>
        <v>10.25</v>
      </c>
      <c r="S61" s="108">
        <v>12</v>
      </c>
      <c r="T61" s="125">
        <v>11</v>
      </c>
      <c r="U61" s="20">
        <f t="shared" si="6"/>
        <v>11.5</v>
      </c>
      <c r="V61" s="125"/>
      <c r="W61" s="54">
        <f t="shared" si="7"/>
        <v>11.5</v>
      </c>
      <c r="X61" s="131">
        <v>6</v>
      </c>
      <c r="Y61" s="131">
        <v>9</v>
      </c>
      <c r="Z61" s="20">
        <f t="shared" si="8"/>
        <v>7.5</v>
      </c>
      <c r="AA61" s="88">
        <v>12</v>
      </c>
      <c r="AB61" s="54">
        <f t="shared" si="9"/>
        <v>12</v>
      </c>
      <c r="AC61" s="113">
        <v>11</v>
      </c>
      <c r="AD61" s="113">
        <v>13</v>
      </c>
      <c r="AE61" s="20">
        <f t="shared" si="10"/>
        <v>12</v>
      </c>
      <c r="AF61" s="145"/>
      <c r="AG61" s="54">
        <f t="shared" si="11"/>
        <v>12</v>
      </c>
      <c r="AH61" s="108">
        <v>10</v>
      </c>
      <c r="AI61" s="108">
        <v>6</v>
      </c>
      <c r="AJ61" s="20">
        <f t="shared" si="12"/>
        <v>8</v>
      </c>
      <c r="AK61" s="141">
        <v>6</v>
      </c>
      <c r="AL61" s="54">
        <f t="shared" si="13"/>
        <v>8</v>
      </c>
      <c r="AM61" s="108">
        <v>11</v>
      </c>
      <c r="AN61" s="108">
        <v>11</v>
      </c>
      <c r="AO61" s="20">
        <f t="shared" si="14"/>
        <v>11</v>
      </c>
      <c r="AP61" s="108"/>
      <c r="AQ61" s="54">
        <f t="shared" si="15"/>
        <v>11</v>
      </c>
    </row>
    <row r="62" spans="2:43" ht="20.25">
      <c r="B62" s="1">
        <v>53</v>
      </c>
      <c r="C62" s="98" t="s">
        <v>125</v>
      </c>
      <c r="D62" s="108">
        <v>14</v>
      </c>
      <c r="E62" s="108">
        <v>10</v>
      </c>
      <c r="F62" s="20">
        <f t="shared" si="0"/>
        <v>12</v>
      </c>
      <c r="G62" s="141"/>
      <c r="H62" s="54">
        <f t="shared" si="1"/>
        <v>12</v>
      </c>
      <c r="I62" s="108">
        <v>9</v>
      </c>
      <c r="J62" s="108">
        <v>11</v>
      </c>
      <c r="K62" s="20">
        <f t="shared" si="2"/>
        <v>10</v>
      </c>
      <c r="L62" s="108"/>
      <c r="M62" s="54">
        <f t="shared" si="3"/>
        <v>10</v>
      </c>
      <c r="N62" s="108">
        <v>12</v>
      </c>
      <c r="O62" s="120">
        <v>10.5</v>
      </c>
      <c r="P62" s="20">
        <f t="shared" si="4"/>
        <v>11.25</v>
      </c>
      <c r="Q62" s="141"/>
      <c r="R62" s="54">
        <f t="shared" si="5"/>
        <v>11.25</v>
      </c>
      <c r="S62" s="108">
        <v>13</v>
      </c>
      <c r="T62" s="125">
        <v>13</v>
      </c>
      <c r="U62" s="20">
        <f t="shared" si="6"/>
        <v>13</v>
      </c>
      <c r="V62" s="125"/>
      <c r="W62" s="54">
        <f t="shared" si="7"/>
        <v>13</v>
      </c>
      <c r="X62" s="131">
        <v>14</v>
      </c>
      <c r="Y62" s="131">
        <v>16</v>
      </c>
      <c r="Z62" s="20">
        <f t="shared" si="8"/>
        <v>15</v>
      </c>
      <c r="AA62" s="88"/>
      <c r="AB62" s="54">
        <f t="shared" si="9"/>
        <v>15</v>
      </c>
      <c r="AC62" s="113">
        <v>11.5</v>
      </c>
      <c r="AD62" s="113">
        <v>12</v>
      </c>
      <c r="AE62" s="20">
        <f t="shared" si="10"/>
        <v>11.75</v>
      </c>
      <c r="AF62" s="145"/>
      <c r="AG62" s="54">
        <f t="shared" si="11"/>
        <v>11.75</v>
      </c>
      <c r="AH62" s="108">
        <v>10</v>
      </c>
      <c r="AI62" s="108">
        <v>10</v>
      </c>
      <c r="AJ62" s="20">
        <f t="shared" si="12"/>
        <v>10</v>
      </c>
      <c r="AK62" s="168"/>
      <c r="AL62" s="54">
        <f t="shared" si="13"/>
        <v>10</v>
      </c>
      <c r="AM62" s="108">
        <v>10</v>
      </c>
      <c r="AN62" s="108">
        <v>10</v>
      </c>
      <c r="AO62" s="20">
        <f t="shared" si="14"/>
        <v>10</v>
      </c>
      <c r="AP62" s="108"/>
      <c r="AQ62" s="54">
        <f t="shared" si="15"/>
        <v>10</v>
      </c>
    </row>
    <row r="63" spans="2:43" ht="20.25">
      <c r="B63" s="1">
        <v>54</v>
      </c>
      <c r="C63" s="100" t="s">
        <v>126</v>
      </c>
      <c r="D63" s="108">
        <v>12</v>
      </c>
      <c r="E63" s="108">
        <v>15</v>
      </c>
      <c r="F63" s="20">
        <f t="shared" si="0"/>
        <v>13.5</v>
      </c>
      <c r="G63" s="141"/>
      <c r="H63" s="54">
        <f t="shared" si="1"/>
        <v>13.5</v>
      </c>
      <c r="I63" s="108">
        <v>10</v>
      </c>
      <c r="J63" s="108">
        <v>11</v>
      </c>
      <c r="K63" s="20">
        <f t="shared" si="2"/>
        <v>10.5</v>
      </c>
      <c r="L63" s="108"/>
      <c r="M63" s="54">
        <f t="shared" si="3"/>
        <v>10.5</v>
      </c>
      <c r="N63" s="108">
        <v>14.5</v>
      </c>
      <c r="O63" s="120">
        <v>12.5</v>
      </c>
      <c r="P63" s="20">
        <f t="shared" si="4"/>
        <v>13.5</v>
      </c>
      <c r="Q63" s="141"/>
      <c r="R63" s="54">
        <f t="shared" si="5"/>
        <v>13.5</v>
      </c>
      <c r="S63" s="108">
        <v>14</v>
      </c>
      <c r="T63" s="125">
        <v>14</v>
      </c>
      <c r="U63" s="20">
        <f t="shared" si="6"/>
        <v>14</v>
      </c>
      <c r="V63" s="125"/>
      <c r="W63" s="54">
        <f t="shared" si="7"/>
        <v>14</v>
      </c>
      <c r="X63" s="131">
        <v>13</v>
      </c>
      <c r="Y63" s="131">
        <v>15</v>
      </c>
      <c r="Z63" s="20">
        <f t="shared" si="8"/>
        <v>14</v>
      </c>
      <c r="AA63" s="88"/>
      <c r="AB63" s="54">
        <f t="shared" si="9"/>
        <v>14</v>
      </c>
      <c r="AC63" s="113">
        <v>11</v>
      </c>
      <c r="AD63" s="113">
        <v>12.5</v>
      </c>
      <c r="AE63" s="20">
        <f t="shared" si="10"/>
        <v>11.75</v>
      </c>
      <c r="AF63" s="145"/>
      <c r="AG63" s="54">
        <f t="shared" si="11"/>
        <v>11.75</v>
      </c>
      <c r="AH63" s="108">
        <v>10</v>
      </c>
      <c r="AI63" s="108">
        <v>6</v>
      </c>
      <c r="AJ63" s="20">
        <f t="shared" si="12"/>
        <v>8</v>
      </c>
      <c r="AK63" s="141">
        <v>10</v>
      </c>
      <c r="AL63" s="54">
        <f t="shared" si="13"/>
        <v>10</v>
      </c>
      <c r="AM63" s="108">
        <v>6</v>
      </c>
      <c r="AN63" s="108">
        <v>8</v>
      </c>
      <c r="AO63" s="20">
        <f t="shared" si="14"/>
        <v>7</v>
      </c>
      <c r="AP63" s="108">
        <v>10</v>
      </c>
      <c r="AQ63" s="54">
        <f t="shared" si="15"/>
        <v>10</v>
      </c>
    </row>
    <row r="64" spans="2:43" ht="20.25">
      <c r="B64" s="1">
        <v>55</v>
      </c>
      <c r="C64" s="98" t="s">
        <v>127</v>
      </c>
      <c r="D64" s="108">
        <v>7</v>
      </c>
      <c r="E64" s="108"/>
      <c r="F64" s="20">
        <f t="shared" si="0"/>
        <v>3.5</v>
      </c>
      <c r="G64" s="141">
        <v>8</v>
      </c>
      <c r="H64" s="54">
        <f t="shared" si="1"/>
        <v>8</v>
      </c>
      <c r="I64" s="108">
        <v>9</v>
      </c>
      <c r="J64" s="108">
        <v>8</v>
      </c>
      <c r="K64" s="20">
        <f t="shared" si="2"/>
        <v>8.5</v>
      </c>
      <c r="L64" s="108">
        <v>11</v>
      </c>
      <c r="M64" s="54">
        <f t="shared" si="3"/>
        <v>11</v>
      </c>
      <c r="N64" s="108">
        <v>12</v>
      </c>
      <c r="O64" s="120">
        <v>11</v>
      </c>
      <c r="P64" s="20">
        <f t="shared" si="4"/>
        <v>11.5</v>
      </c>
      <c r="Q64" s="141"/>
      <c r="R64" s="54">
        <f t="shared" si="5"/>
        <v>11.5</v>
      </c>
      <c r="S64" s="108">
        <v>7.5</v>
      </c>
      <c r="T64" s="123"/>
      <c r="U64" s="20">
        <f t="shared" si="6"/>
        <v>3.75</v>
      </c>
      <c r="V64" s="125">
        <v>3</v>
      </c>
      <c r="W64" s="54">
        <f t="shared" si="7"/>
        <v>3.75</v>
      </c>
      <c r="X64" s="131">
        <v>8</v>
      </c>
      <c r="Y64" s="131"/>
      <c r="Z64" s="20">
        <f t="shared" si="8"/>
        <v>4</v>
      </c>
      <c r="AA64" s="88">
        <v>10</v>
      </c>
      <c r="AB64" s="54">
        <f t="shared" si="9"/>
        <v>10</v>
      </c>
      <c r="AC64" s="113">
        <v>10</v>
      </c>
      <c r="AD64" s="113"/>
      <c r="AE64" s="20">
        <f t="shared" si="10"/>
        <v>5</v>
      </c>
      <c r="AF64" s="145">
        <v>7</v>
      </c>
      <c r="AG64" s="54">
        <f t="shared" si="11"/>
        <v>7</v>
      </c>
      <c r="AH64" s="108">
        <v>10</v>
      </c>
      <c r="AI64" s="108">
        <v>7</v>
      </c>
      <c r="AJ64" s="20">
        <f t="shared" si="12"/>
        <v>8.5</v>
      </c>
      <c r="AK64" s="141">
        <v>4</v>
      </c>
      <c r="AL64" s="54">
        <f t="shared" si="13"/>
        <v>8.5</v>
      </c>
      <c r="AM64" s="108">
        <v>10</v>
      </c>
      <c r="AN64" s="108">
        <v>0</v>
      </c>
      <c r="AO64" s="20">
        <f t="shared" si="14"/>
        <v>5</v>
      </c>
      <c r="AP64" s="108">
        <v>7</v>
      </c>
      <c r="AQ64" s="54">
        <f t="shared" si="15"/>
        <v>7</v>
      </c>
    </row>
    <row r="65" spans="2:43" ht="20.25">
      <c r="B65" s="1">
        <v>56</v>
      </c>
      <c r="C65" s="98" t="s">
        <v>128</v>
      </c>
      <c r="D65" s="108">
        <v>7</v>
      </c>
      <c r="E65" s="108">
        <v>8</v>
      </c>
      <c r="F65" s="20">
        <f t="shared" si="0"/>
        <v>7.5</v>
      </c>
      <c r="G65" s="141">
        <v>10</v>
      </c>
      <c r="H65" s="54">
        <f t="shared" si="1"/>
        <v>10</v>
      </c>
      <c r="I65" s="108">
        <v>11</v>
      </c>
      <c r="J65" s="108">
        <v>13</v>
      </c>
      <c r="K65" s="20">
        <f t="shared" si="2"/>
        <v>12</v>
      </c>
      <c r="L65" s="108"/>
      <c r="M65" s="54">
        <f t="shared" si="3"/>
        <v>12</v>
      </c>
      <c r="N65" s="110">
        <v>10</v>
      </c>
      <c r="O65" s="120">
        <v>11.5</v>
      </c>
      <c r="P65" s="20">
        <f t="shared" si="4"/>
        <v>10.75</v>
      </c>
      <c r="Q65" s="141"/>
      <c r="R65" s="54">
        <f t="shared" si="5"/>
        <v>10.75</v>
      </c>
      <c r="S65" s="108">
        <v>11</v>
      </c>
      <c r="T65" s="125">
        <v>10</v>
      </c>
      <c r="U65" s="20">
        <f t="shared" si="6"/>
        <v>10.5</v>
      </c>
      <c r="V65" s="125"/>
      <c r="W65" s="54">
        <f t="shared" si="7"/>
        <v>10.5</v>
      </c>
      <c r="X65" s="131">
        <v>8</v>
      </c>
      <c r="Y65" s="131">
        <v>9</v>
      </c>
      <c r="Z65" s="20">
        <f t="shared" si="8"/>
        <v>8.5</v>
      </c>
      <c r="AA65" s="88">
        <v>10</v>
      </c>
      <c r="AB65" s="54">
        <f t="shared" si="9"/>
        <v>10</v>
      </c>
      <c r="AC65" s="113">
        <v>10</v>
      </c>
      <c r="AD65" s="113">
        <v>10.5</v>
      </c>
      <c r="AE65" s="20">
        <f t="shared" si="10"/>
        <v>10.25</v>
      </c>
      <c r="AF65" s="145"/>
      <c r="AG65" s="54">
        <f t="shared" si="11"/>
        <v>10.25</v>
      </c>
      <c r="AH65" s="108">
        <v>10</v>
      </c>
      <c r="AI65" s="108">
        <v>10</v>
      </c>
      <c r="AJ65" s="20">
        <f t="shared" si="12"/>
        <v>10</v>
      </c>
      <c r="AK65" s="168"/>
      <c r="AL65" s="54">
        <f t="shared" si="13"/>
        <v>10</v>
      </c>
      <c r="AM65" s="108">
        <v>5</v>
      </c>
      <c r="AN65" s="108">
        <v>5</v>
      </c>
      <c r="AO65" s="20">
        <f t="shared" si="14"/>
        <v>5</v>
      </c>
      <c r="AP65" s="108">
        <v>5</v>
      </c>
      <c r="AQ65" s="54">
        <f t="shared" si="15"/>
        <v>5</v>
      </c>
    </row>
    <row r="66" spans="2:43" ht="20.25">
      <c r="B66" s="1">
        <v>57</v>
      </c>
      <c r="C66" s="98" t="s">
        <v>129</v>
      </c>
      <c r="D66" s="108">
        <v>13</v>
      </c>
      <c r="E66" s="108">
        <v>14</v>
      </c>
      <c r="F66" s="20">
        <f t="shared" si="0"/>
        <v>13.5</v>
      </c>
      <c r="G66" s="141"/>
      <c r="H66" s="54">
        <f t="shared" si="1"/>
        <v>13.5</v>
      </c>
      <c r="I66" s="108">
        <v>12</v>
      </c>
      <c r="J66" s="108">
        <v>11</v>
      </c>
      <c r="K66" s="20">
        <f t="shared" si="2"/>
        <v>11.5</v>
      </c>
      <c r="L66" s="108"/>
      <c r="M66" s="54">
        <f t="shared" si="3"/>
        <v>11.5</v>
      </c>
      <c r="N66" s="108">
        <v>12</v>
      </c>
      <c r="O66" s="120">
        <v>10</v>
      </c>
      <c r="P66" s="20">
        <f t="shared" si="4"/>
        <v>11</v>
      </c>
      <c r="Q66" s="141"/>
      <c r="R66" s="54">
        <f t="shared" si="5"/>
        <v>11</v>
      </c>
      <c r="S66" s="108">
        <v>10</v>
      </c>
      <c r="T66" s="125">
        <v>12</v>
      </c>
      <c r="U66" s="20">
        <f t="shared" si="6"/>
        <v>11</v>
      </c>
      <c r="V66" s="125"/>
      <c r="W66" s="54">
        <f t="shared" si="7"/>
        <v>11</v>
      </c>
      <c r="X66" s="131">
        <v>10</v>
      </c>
      <c r="Y66" s="131">
        <v>12</v>
      </c>
      <c r="Z66" s="20">
        <f t="shared" si="8"/>
        <v>11</v>
      </c>
      <c r="AA66" s="88"/>
      <c r="AB66" s="54">
        <f t="shared" si="9"/>
        <v>11</v>
      </c>
      <c r="AC66" s="113">
        <v>8.5</v>
      </c>
      <c r="AD66" s="113">
        <v>11</v>
      </c>
      <c r="AE66" s="20">
        <f t="shared" si="10"/>
        <v>9.75</v>
      </c>
      <c r="AF66" s="145">
        <v>8</v>
      </c>
      <c r="AG66" s="54">
        <f t="shared" si="11"/>
        <v>9.75</v>
      </c>
      <c r="AH66" s="108">
        <v>10</v>
      </c>
      <c r="AI66" s="108">
        <v>8</v>
      </c>
      <c r="AJ66" s="20">
        <f t="shared" si="12"/>
        <v>9</v>
      </c>
      <c r="AK66" s="141">
        <v>5</v>
      </c>
      <c r="AL66" s="54">
        <f t="shared" si="13"/>
        <v>9</v>
      </c>
      <c r="AM66" s="108">
        <v>10</v>
      </c>
      <c r="AN66" s="108">
        <v>10</v>
      </c>
      <c r="AO66" s="20">
        <f t="shared" si="14"/>
        <v>10</v>
      </c>
      <c r="AP66" s="108"/>
      <c r="AQ66" s="54">
        <f t="shared" si="15"/>
        <v>10</v>
      </c>
    </row>
    <row r="67" spans="2:43" ht="20.25">
      <c r="B67" s="1">
        <v>58</v>
      </c>
      <c r="C67" s="98" t="s">
        <v>130</v>
      </c>
      <c r="D67" s="108">
        <v>13</v>
      </c>
      <c r="E67" s="108">
        <v>13</v>
      </c>
      <c r="F67" s="20">
        <f t="shared" si="0"/>
        <v>13</v>
      </c>
      <c r="G67" s="141"/>
      <c r="H67" s="54">
        <f t="shared" si="1"/>
        <v>13</v>
      </c>
      <c r="I67" s="108">
        <v>11</v>
      </c>
      <c r="J67" s="108">
        <v>12</v>
      </c>
      <c r="K67" s="20">
        <f t="shared" si="2"/>
        <v>11.5</v>
      </c>
      <c r="L67" s="108"/>
      <c r="M67" s="54">
        <f t="shared" si="3"/>
        <v>11.5</v>
      </c>
      <c r="N67" s="108">
        <v>13</v>
      </c>
      <c r="O67" s="120">
        <v>13</v>
      </c>
      <c r="P67" s="20">
        <f t="shared" si="4"/>
        <v>13</v>
      </c>
      <c r="Q67" s="141"/>
      <c r="R67" s="54">
        <f t="shared" si="5"/>
        <v>13</v>
      </c>
      <c r="S67" s="108">
        <v>13</v>
      </c>
      <c r="T67" s="125">
        <v>12</v>
      </c>
      <c r="U67" s="20">
        <f t="shared" si="6"/>
        <v>12.5</v>
      </c>
      <c r="V67" s="125"/>
      <c r="W67" s="54">
        <f t="shared" si="7"/>
        <v>12.5</v>
      </c>
      <c r="X67" s="131">
        <v>9</v>
      </c>
      <c r="Y67" s="131">
        <v>13</v>
      </c>
      <c r="Z67" s="20">
        <f t="shared" si="8"/>
        <v>11</v>
      </c>
      <c r="AA67" s="88"/>
      <c r="AB67" s="54">
        <f t="shared" si="9"/>
        <v>11</v>
      </c>
      <c r="AC67" s="113">
        <v>10</v>
      </c>
      <c r="AD67" s="113">
        <v>10.5</v>
      </c>
      <c r="AE67" s="20">
        <f t="shared" si="10"/>
        <v>10.25</v>
      </c>
      <c r="AF67" s="145"/>
      <c r="AG67" s="54">
        <f t="shared" si="11"/>
        <v>10.25</v>
      </c>
      <c r="AH67" s="108">
        <v>8</v>
      </c>
      <c r="AI67" s="108">
        <v>7</v>
      </c>
      <c r="AJ67" s="20">
        <f t="shared" si="12"/>
        <v>7.5</v>
      </c>
      <c r="AK67" s="141">
        <v>10</v>
      </c>
      <c r="AL67" s="54">
        <f t="shared" si="13"/>
        <v>10</v>
      </c>
      <c r="AM67" s="108">
        <v>10</v>
      </c>
      <c r="AN67" s="108">
        <v>10</v>
      </c>
      <c r="AO67" s="20">
        <f t="shared" si="14"/>
        <v>10</v>
      </c>
      <c r="AP67" s="108"/>
      <c r="AQ67" s="54">
        <f t="shared" si="15"/>
        <v>10</v>
      </c>
    </row>
    <row r="68" spans="2:43" ht="20.25">
      <c r="B68" s="1">
        <v>59</v>
      </c>
      <c r="C68" s="98" t="s">
        <v>131</v>
      </c>
      <c r="D68" s="108">
        <v>6</v>
      </c>
      <c r="E68" s="108">
        <v>6</v>
      </c>
      <c r="F68" s="20">
        <f t="shared" si="0"/>
        <v>6</v>
      </c>
      <c r="G68" s="141">
        <v>10</v>
      </c>
      <c r="H68" s="54">
        <f t="shared" si="1"/>
        <v>10</v>
      </c>
      <c r="I68" s="108">
        <v>12</v>
      </c>
      <c r="J68" s="108">
        <v>13</v>
      </c>
      <c r="K68" s="20">
        <f t="shared" si="2"/>
        <v>12.5</v>
      </c>
      <c r="L68" s="108"/>
      <c r="M68" s="54">
        <f t="shared" si="3"/>
        <v>12.5</v>
      </c>
      <c r="N68" s="108">
        <v>11</v>
      </c>
      <c r="O68" s="120">
        <v>11</v>
      </c>
      <c r="P68" s="20">
        <f t="shared" si="4"/>
        <v>11</v>
      </c>
      <c r="Q68" s="141"/>
      <c r="R68" s="54">
        <f t="shared" si="5"/>
        <v>11</v>
      </c>
      <c r="S68" s="108">
        <v>10</v>
      </c>
      <c r="T68" s="125">
        <v>12</v>
      </c>
      <c r="U68" s="20">
        <f t="shared" si="6"/>
        <v>11</v>
      </c>
      <c r="V68" s="125"/>
      <c r="W68" s="54">
        <f t="shared" si="7"/>
        <v>11</v>
      </c>
      <c r="X68" s="131">
        <v>8</v>
      </c>
      <c r="Y68" s="131">
        <v>10</v>
      </c>
      <c r="Z68" s="20">
        <f t="shared" si="8"/>
        <v>9</v>
      </c>
      <c r="AA68" s="88">
        <v>12</v>
      </c>
      <c r="AB68" s="54">
        <f t="shared" si="9"/>
        <v>12</v>
      </c>
      <c r="AC68" s="113">
        <v>10</v>
      </c>
      <c r="AD68" s="113">
        <v>10.5</v>
      </c>
      <c r="AE68" s="20">
        <f t="shared" si="10"/>
        <v>10.25</v>
      </c>
      <c r="AF68" s="145"/>
      <c r="AG68" s="54">
        <f t="shared" si="11"/>
        <v>10.25</v>
      </c>
      <c r="AH68" s="108">
        <v>10</v>
      </c>
      <c r="AI68" s="108">
        <v>7</v>
      </c>
      <c r="AJ68" s="20">
        <f t="shared" si="12"/>
        <v>8.5</v>
      </c>
      <c r="AK68" s="141">
        <v>6</v>
      </c>
      <c r="AL68" s="54">
        <f t="shared" si="13"/>
        <v>8.5</v>
      </c>
      <c r="AM68" s="108">
        <v>10</v>
      </c>
      <c r="AN68" s="108">
        <v>10</v>
      </c>
      <c r="AO68" s="20">
        <f t="shared" si="14"/>
        <v>10</v>
      </c>
      <c r="AP68" s="108"/>
      <c r="AQ68" s="54">
        <f t="shared" si="15"/>
        <v>10</v>
      </c>
    </row>
    <row r="69" spans="2:43" ht="20.25">
      <c r="B69" s="1">
        <v>60</v>
      </c>
      <c r="C69" s="98" t="s">
        <v>132</v>
      </c>
      <c r="D69" s="108">
        <v>8</v>
      </c>
      <c r="E69" s="108">
        <v>5</v>
      </c>
      <c r="F69" s="20">
        <f t="shared" si="0"/>
        <v>6.5</v>
      </c>
      <c r="G69" s="141">
        <v>9</v>
      </c>
      <c r="H69" s="54">
        <f t="shared" si="1"/>
        <v>9</v>
      </c>
      <c r="I69" s="108">
        <v>9</v>
      </c>
      <c r="J69" s="108">
        <v>8</v>
      </c>
      <c r="K69" s="20">
        <f t="shared" si="2"/>
        <v>8.5</v>
      </c>
      <c r="L69" s="108">
        <v>10</v>
      </c>
      <c r="M69" s="54">
        <f t="shared" si="3"/>
        <v>10</v>
      </c>
      <c r="N69" s="108">
        <v>11.5</v>
      </c>
      <c r="O69" s="120">
        <v>10.5</v>
      </c>
      <c r="P69" s="20">
        <f t="shared" si="4"/>
        <v>11</v>
      </c>
      <c r="Q69" s="141"/>
      <c r="R69" s="54">
        <f t="shared" si="5"/>
        <v>11</v>
      </c>
      <c r="S69" s="108">
        <v>11</v>
      </c>
      <c r="T69" s="125">
        <v>12</v>
      </c>
      <c r="U69" s="20">
        <f t="shared" si="6"/>
        <v>11.5</v>
      </c>
      <c r="V69" s="125"/>
      <c r="W69" s="54">
        <f t="shared" si="7"/>
        <v>11.5</v>
      </c>
      <c r="X69" s="131">
        <v>8</v>
      </c>
      <c r="Y69" s="131">
        <v>8</v>
      </c>
      <c r="Z69" s="20">
        <f t="shared" si="8"/>
        <v>8</v>
      </c>
      <c r="AA69" s="88">
        <v>10</v>
      </c>
      <c r="AB69" s="54">
        <f t="shared" si="9"/>
        <v>10</v>
      </c>
      <c r="AC69" s="113">
        <v>8</v>
      </c>
      <c r="AD69" s="113">
        <v>10.5</v>
      </c>
      <c r="AE69" s="20">
        <f t="shared" si="10"/>
        <v>9.25</v>
      </c>
      <c r="AF69" s="145">
        <v>10</v>
      </c>
      <c r="AG69" s="54">
        <f t="shared" si="11"/>
        <v>10</v>
      </c>
      <c r="AH69" s="108">
        <v>10</v>
      </c>
      <c r="AI69" s="108">
        <v>8</v>
      </c>
      <c r="AJ69" s="20">
        <f t="shared" si="12"/>
        <v>9</v>
      </c>
      <c r="AK69" s="141">
        <v>4</v>
      </c>
      <c r="AL69" s="54">
        <f t="shared" si="13"/>
        <v>9</v>
      </c>
      <c r="AM69" s="108">
        <v>11</v>
      </c>
      <c r="AN69" s="108">
        <v>6</v>
      </c>
      <c r="AO69" s="20">
        <f t="shared" si="14"/>
        <v>8.5</v>
      </c>
      <c r="AP69" s="108">
        <v>10</v>
      </c>
      <c r="AQ69" s="54">
        <f t="shared" si="15"/>
        <v>10</v>
      </c>
    </row>
    <row r="70" spans="2:43" ht="20.25">
      <c r="B70" s="1">
        <v>61</v>
      </c>
      <c r="C70" s="98" t="s">
        <v>133</v>
      </c>
      <c r="D70" s="109">
        <v>6</v>
      </c>
      <c r="E70" s="109">
        <v>8</v>
      </c>
      <c r="F70" s="20">
        <f t="shared" si="0"/>
        <v>7</v>
      </c>
      <c r="G70" s="141">
        <v>6</v>
      </c>
      <c r="H70" s="54">
        <f t="shared" si="1"/>
        <v>7</v>
      </c>
      <c r="I70" s="109">
        <v>9</v>
      </c>
      <c r="J70" s="108">
        <v>10</v>
      </c>
      <c r="K70" s="20">
        <f t="shared" si="2"/>
        <v>9.5</v>
      </c>
      <c r="L70" s="108">
        <v>10</v>
      </c>
      <c r="M70" s="54">
        <f t="shared" si="3"/>
        <v>10</v>
      </c>
      <c r="N70" s="109">
        <v>11</v>
      </c>
      <c r="O70" s="122">
        <v>11</v>
      </c>
      <c r="P70" s="20">
        <f t="shared" si="4"/>
        <v>11</v>
      </c>
      <c r="Q70" s="120"/>
      <c r="R70" s="54">
        <f t="shared" si="5"/>
        <v>11</v>
      </c>
      <c r="S70" s="108">
        <v>10</v>
      </c>
      <c r="T70" s="123">
        <v>12</v>
      </c>
      <c r="U70" s="20">
        <f t="shared" si="6"/>
        <v>11</v>
      </c>
      <c r="V70" s="123"/>
      <c r="W70" s="54">
        <f t="shared" si="7"/>
        <v>11</v>
      </c>
      <c r="X70" s="132">
        <v>10</v>
      </c>
      <c r="Y70" s="132">
        <v>10</v>
      </c>
      <c r="Z70" s="20">
        <f t="shared" si="8"/>
        <v>10</v>
      </c>
      <c r="AA70" s="88"/>
      <c r="AB70" s="54">
        <f t="shared" si="9"/>
        <v>10</v>
      </c>
      <c r="AC70" s="113">
        <v>8.5</v>
      </c>
      <c r="AD70" s="113">
        <v>11</v>
      </c>
      <c r="AE70" s="20">
        <f t="shared" si="10"/>
        <v>9.75</v>
      </c>
      <c r="AF70" s="145">
        <v>10</v>
      </c>
      <c r="AG70" s="54">
        <f t="shared" si="11"/>
        <v>10</v>
      </c>
      <c r="AH70" s="109">
        <v>10</v>
      </c>
      <c r="AI70" s="109">
        <v>6</v>
      </c>
      <c r="AJ70" s="20">
        <f t="shared" si="12"/>
        <v>8</v>
      </c>
      <c r="AK70" s="169">
        <v>4</v>
      </c>
      <c r="AL70" s="54">
        <f t="shared" si="13"/>
        <v>8</v>
      </c>
      <c r="AM70" s="108">
        <v>8</v>
      </c>
      <c r="AN70" s="108">
        <v>6</v>
      </c>
      <c r="AO70" s="20">
        <f t="shared" si="14"/>
        <v>7</v>
      </c>
      <c r="AP70" s="108">
        <v>7</v>
      </c>
      <c r="AQ70" s="54">
        <f t="shared" si="15"/>
        <v>7</v>
      </c>
    </row>
    <row r="71" spans="2:43" ht="20.25">
      <c r="B71" s="1">
        <v>62</v>
      </c>
      <c r="C71" s="98" t="s">
        <v>134</v>
      </c>
      <c r="D71" s="109">
        <v>10</v>
      </c>
      <c r="E71" s="109">
        <v>6</v>
      </c>
      <c r="F71" s="20">
        <f t="shared" si="0"/>
        <v>8</v>
      </c>
      <c r="G71" s="141">
        <v>10</v>
      </c>
      <c r="H71" s="54">
        <f t="shared" si="1"/>
        <v>10</v>
      </c>
      <c r="I71" s="109">
        <v>8</v>
      </c>
      <c r="J71" s="108">
        <v>12</v>
      </c>
      <c r="K71" s="20">
        <f t="shared" si="2"/>
        <v>10</v>
      </c>
      <c r="L71" s="108"/>
      <c r="M71" s="54">
        <f t="shared" si="3"/>
        <v>10</v>
      </c>
      <c r="N71" s="109">
        <v>9.5</v>
      </c>
      <c r="O71" s="122">
        <v>12</v>
      </c>
      <c r="P71" s="20">
        <f t="shared" si="4"/>
        <v>10.75</v>
      </c>
      <c r="Q71" s="120"/>
      <c r="R71" s="54">
        <f t="shared" si="5"/>
        <v>10.75</v>
      </c>
      <c r="S71" s="108">
        <v>10</v>
      </c>
      <c r="T71" s="123">
        <v>11</v>
      </c>
      <c r="U71" s="20">
        <f t="shared" si="6"/>
        <v>10.5</v>
      </c>
      <c r="V71" s="123"/>
      <c r="W71" s="54">
        <f t="shared" si="7"/>
        <v>10.5</v>
      </c>
      <c r="X71" s="132">
        <v>11</v>
      </c>
      <c r="Y71" s="132">
        <v>10</v>
      </c>
      <c r="Z71" s="20">
        <f t="shared" si="8"/>
        <v>10.5</v>
      </c>
      <c r="AA71" s="88"/>
      <c r="AB71" s="54">
        <f t="shared" si="9"/>
        <v>10.5</v>
      </c>
      <c r="AC71" s="113">
        <v>7</v>
      </c>
      <c r="AD71" s="113">
        <v>8.5</v>
      </c>
      <c r="AE71" s="20">
        <f t="shared" si="10"/>
        <v>7.75</v>
      </c>
      <c r="AF71" s="145">
        <v>10</v>
      </c>
      <c r="AG71" s="54">
        <f t="shared" si="11"/>
        <v>10</v>
      </c>
      <c r="AH71" s="109">
        <v>10</v>
      </c>
      <c r="AI71" s="109">
        <v>5</v>
      </c>
      <c r="AJ71" s="20">
        <f t="shared" si="12"/>
        <v>7.5</v>
      </c>
      <c r="AK71" s="169">
        <v>7</v>
      </c>
      <c r="AL71" s="54">
        <f t="shared" si="13"/>
        <v>7.5</v>
      </c>
      <c r="AM71" s="108">
        <v>6</v>
      </c>
      <c r="AN71" s="108">
        <v>0</v>
      </c>
      <c r="AO71" s="20">
        <f t="shared" si="14"/>
        <v>3</v>
      </c>
      <c r="AP71" s="108">
        <v>6</v>
      </c>
      <c r="AQ71" s="54">
        <f t="shared" si="15"/>
        <v>6</v>
      </c>
    </row>
    <row r="72" spans="2:43" ht="20.25">
      <c r="B72" s="1">
        <v>63</v>
      </c>
      <c r="C72" s="98" t="s">
        <v>135</v>
      </c>
      <c r="D72" s="109">
        <v>15</v>
      </c>
      <c r="E72" s="109">
        <v>10</v>
      </c>
      <c r="F72" s="20">
        <f t="shared" si="0"/>
        <v>12.5</v>
      </c>
      <c r="G72" s="141"/>
      <c r="H72" s="54">
        <f t="shared" si="1"/>
        <v>12.5</v>
      </c>
      <c r="I72" s="109">
        <v>10</v>
      </c>
      <c r="J72" s="108">
        <v>11</v>
      </c>
      <c r="K72" s="20">
        <f t="shared" si="2"/>
        <v>10.5</v>
      </c>
      <c r="L72" s="108"/>
      <c r="M72" s="54">
        <f t="shared" si="3"/>
        <v>10.5</v>
      </c>
      <c r="N72" s="109">
        <v>10.5</v>
      </c>
      <c r="O72" s="122">
        <v>10</v>
      </c>
      <c r="P72" s="20">
        <f t="shared" si="4"/>
        <v>10.25</v>
      </c>
      <c r="Q72" s="120"/>
      <c r="R72" s="54">
        <f t="shared" si="5"/>
        <v>10.25</v>
      </c>
      <c r="S72" s="108">
        <v>14</v>
      </c>
      <c r="T72" s="123">
        <v>13</v>
      </c>
      <c r="U72" s="20">
        <f t="shared" si="6"/>
        <v>13.5</v>
      </c>
      <c r="V72" s="123"/>
      <c r="W72" s="54">
        <f t="shared" si="7"/>
        <v>13.5</v>
      </c>
      <c r="X72" s="132">
        <v>10</v>
      </c>
      <c r="Y72" s="132">
        <v>10</v>
      </c>
      <c r="Z72" s="20">
        <f t="shared" si="8"/>
        <v>10</v>
      </c>
      <c r="AA72" s="88"/>
      <c r="AB72" s="54">
        <f t="shared" si="9"/>
        <v>10</v>
      </c>
      <c r="AC72" s="113">
        <v>7</v>
      </c>
      <c r="AD72" s="113">
        <v>10</v>
      </c>
      <c r="AE72" s="20">
        <f t="shared" si="10"/>
        <v>8.5</v>
      </c>
      <c r="AF72" s="145">
        <v>12</v>
      </c>
      <c r="AG72" s="54">
        <f t="shared" si="11"/>
        <v>12</v>
      </c>
      <c r="AH72" s="109">
        <v>10</v>
      </c>
      <c r="AI72" s="108"/>
      <c r="AJ72" s="20">
        <f t="shared" si="12"/>
        <v>5</v>
      </c>
      <c r="AK72" s="169">
        <v>7</v>
      </c>
      <c r="AL72" s="54">
        <f t="shared" si="13"/>
        <v>7</v>
      </c>
      <c r="AM72" s="108">
        <v>6</v>
      </c>
      <c r="AN72" s="108">
        <v>6</v>
      </c>
      <c r="AO72" s="20">
        <f t="shared" si="14"/>
        <v>6</v>
      </c>
      <c r="AP72" s="108"/>
      <c r="AQ72" s="54">
        <f t="shared" si="15"/>
        <v>6</v>
      </c>
    </row>
    <row r="73" spans="2:43" ht="20.25">
      <c r="B73" s="1">
        <v>64</v>
      </c>
      <c r="C73" s="98" t="s">
        <v>136</v>
      </c>
      <c r="D73" s="109">
        <v>11</v>
      </c>
      <c r="E73" s="109">
        <v>12</v>
      </c>
      <c r="F73" s="20">
        <f t="shared" si="0"/>
        <v>11.5</v>
      </c>
      <c r="G73" s="141"/>
      <c r="H73" s="54">
        <f t="shared" si="1"/>
        <v>11.5</v>
      </c>
      <c r="I73" s="109">
        <v>11</v>
      </c>
      <c r="J73" s="108">
        <v>12</v>
      </c>
      <c r="K73" s="20">
        <f t="shared" si="2"/>
        <v>11.5</v>
      </c>
      <c r="L73" s="108"/>
      <c r="M73" s="54">
        <f t="shared" si="3"/>
        <v>11.5</v>
      </c>
      <c r="N73" s="109">
        <v>13</v>
      </c>
      <c r="O73" s="122">
        <v>14.5</v>
      </c>
      <c r="P73" s="20">
        <f t="shared" si="4"/>
        <v>13.75</v>
      </c>
      <c r="Q73" s="120"/>
      <c r="R73" s="54">
        <f t="shared" si="5"/>
        <v>13.75</v>
      </c>
      <c r="S73" s="108">
        <v>12</v>
      </c>
      <c r="T73" s="123"/>
      <c r="U73" s="20">
        <f t="shared" si="6"/>
        <v>6</v>
      </c>
      <c r="V73" s="123">
        <v>11</v>
      </c>
      <c r="W73" s="54">
        <f t="shared" si="7"/>
        <v>11</v>
      </c>
      <c r="X73" s="132">
        <v>14</v>
      </c>
      <c r="Y73" s="132">
        <v>16</v>
      </c>
      <c r="Z73" s="20">
        <f t="shared" si="8"/>
        <v>15</v>
      </c>
      <c r="AA73" s="88"/>
      <c r="AB73" s="54">
        <f t="shared" si="9"/>
        <v>15</v>
      </c>
      <c r="AC73" s="113">
        <v>10.5</v>
      </c>
      <c r="AD73" s="113">
        <v>12</v>
      </c>
      <c r="AE73" s="20">
        <f t="shared" si="10"/>
        <v>11.25</v>
      </c>
      <c r="AF73" s="145"/>
      <c r="AG73" s="54">
        <f t="shared" si="11"/>
        <v>11.25</v>
      </c>
      <c r="AH73" s="109">
        <v>10</v>
      </c>
      <c r="AI73" s="109">
        <v>7</v>
      </c>
      <c r="AJ73" s="20">
        <f t="shared" si="12"/>
        <v>8.5</v>
      </c>
      <c r="AK73" s="169">
        <v>8</v>
      </c>
      <c r="AL73" s="54">
        <f t="shared" si="13"/>
        <v>8.5</v>
      </c>
      <c r="AM73" s="108">
        <v>10</v>
      </c>
      <c r="AN73" s="108">
        <v>6</v>
      </c>
      <c r="AO73" s="20">
        <f t="shared" si="14"/>
        <v>8</v>
      </c>
      <c r="AP73" s="108">
        <v>10</v>
      </c>
      <c r="AQ73" s="54">
        <f t="shared" si="15"/>
        <v>10</v>
      </c>
    </row>
    <row r="74" spans="2:43" ht="20.25">
      <c r="B74" s="1">
        <v>65</v>
      </c>
      <c r="C74" s="98" t="s">
        <v>137</v>
      </c>
      <c r="D74" s="109">
        <v>11.5</v>
      </c>
      <c r="E74" s="109">
        <v>10</v>
      </c>
      <c r="F74" s="20">
        <f t="shared" si="0"/>
        <v>10.75</v>
      </c>
      <c r="G74" s="141"/>
      <c r="H74" s="54">
        <f t="shared" si="1"/>
        <v>10.75</v>
      </c>
      <c r="I74" s="109">
        <v>7</v>
      </c>
      <c r="J74" s="108">
        <v>6</v>
      </c>
      <c r="K74" s="20">
        <f t="shared" si="2"/>
        <v>6.5</v>
      </c>
      <c r="L74" s="108">
        <v>10</v>
      </c>
      <c r="M74" s="54">
        <f t="shared" si="3"/>
        <v>10</v>
      </c>
      <c r="N74" s="109">
        <v>12.5</v>
      </c>
      <c r="O74" s="122">
        <v>8</v>
      </c>
      <c r="P74" s="20">
        <f t="shared" si="4"/>
        <v>10.25</v>
      </c>
      <c r="Q74" s="120"/>
      <c r="R74" s="54">
        <f t="shared" si="5"/>
        <v>10.25</v>
      </c>
      <c r="S74" s="108">
        <v>13</v>
      </c>
      <c r="T74" s="123">
        <v>11</v>
      </c>
      <c r="U74" s="20">
        <f t="shared" si="6"/>
        <v>12</v>
      </c>
      <c r="V74" s="123"/>
      <c r="W74" s="54">
        <f t="shared" si="7"/>
        <v>12</v>
      </c>
      <c r="X74" s="132">
        <v>11</v>
      </c>
      <c r="Y74" s="132">
        <v>10</v>
      </c>
      <c r="Z74" s="20">
        <f t="shared" si="8"/>
        <v>10.5</v>
      </c>
      <c r="AA74" s="88"/>
      <c r="AB74" s="54">
        <f t="shared" si="9"/>
        <v>10.5</v>
      </c>
      <c r="AC74" s="113">
        <v>7.5</v>
      </c>
      <c r="AD74" s="113">
        <v>11</v>
      </c>
      <c r="AE74" s="20">
        <f t="shared" si="10"/>
        <v>9.25</v>
      </c>
      <c r="AF74" s="145">
        <v>10</v>
      </c>
      <c r="AG74" s="54">
        <f t="shared" si="11"/>
        <v>10</v>
      </c>
      <c r="AH74" s="109">
        <v>10</v>
      </c>
      <c r="AI74" s="109">
        <v>6</v>
      </c>
      <c r="AJ74" s="20">
        <f t="shared" si="12"/>
        <v>8</v>
      </c>
      <c r="AK74" s="169">
        <v>10</v>
      </c>
      <c r="AL74" s="54">
        <f t="shared" si="13"/>
        <v>10</v>
      </c>
      <c r="AM74" s="108">
        <v>10</v>
      </c>
      <c r="AN74" s="108">
        <v>0</v>
      </c>
      <c r="AO74" s="20">
        <f t="shared" si="14"/>
        <v>5</v>
      </c>
      <c r="AP74" s="108">
        <v>10</v>
      </c>
      <c r="AQ74" s="54">
        <f t="shared" si="15"/>
        <v>10</v>
      </c>
    </row>
    <row r="75" spans="2:43" ht="20.25">
      <c r="B75" s="1">
        <v>66</v>
      </c>
      <c r="C75" s="98" t="s">
        <v>138</v>
      </c>
      <c r="D75" s="109">
        <v>11</v>
      </c>
      <c r="E75" s="109">
        <v>6</v>
      </c>
      <c r="F75" s="20">
        <f t="shared" ref="F75:F138" si="16">(E75+D75)/2</f>
        <v>8.5</v>
      </c>
      <c r="G75" s="141">
        <v>15</v>
      </c>
      <c r="H75" s="54">
        <f t="shared" ref="H75:H138" si="17">MAX(G75,F75)</f>
        <v>15</v>
      </c>
      <c r="I75" s="109">
        <v>9</v>
      </c>
      <c r="J75" s="108">
        <v>10</v>
      </c>
      <c r="K75" s="20">
        <f t="shared" ref="K75:K138" si="18">(J75+I75)/2</f>
        <v>9.5</v>
      </c>
      <c r="L75" s="108">
        <v>10</v>
      </c>
      <c r="M75" s="54">
        <f t="shared" ref="M75:M138" si="19">MAX(L75,K75)</f>
        <v>10</v>
      </c>
      <c r="N75" s="109">
        <v>13</v>
      </c>
      <c r="O75" s="122">
        <v>10</v>
      </c>
      <c r="P75" s="20">
        <f t="shared" ref="P75:P138" si="20">(O75+N75)/2</f>
        <v>11.5</v>
      </c>
      <c r="Q75" s="120"/>
      <c r="R75" s="54">
        <f t="shared" ref="R75:R138" si="21">MAX(Q75,P75)</f>
        <v>11.5</v>
      </c>
      <c r="S75" s="108">
        <v>13</v>
      </c>
      <c r="T75" s="123">
        <v>10</v>
      </c>
      <c r="U75" s="20">
        <f t="shared" ref="U75:U138" si="22">(T75+S75)/2</f>
        <v>11.5</v>
      </c>
      <c r="V75" s="123"/>
      <c r="W75" s="54">
        <f t="shared" ref="W75:W138" si="23">MAX(V75,U75)</f>
        <v>11.5</v>
      </c>
      <c r="X75" s="132">
        <v>11</v>
      </c>
      <c r="Y75" s="132">
        <v>8</v>
      </c>
      <c r="Z75" s="20">
        <f t="shared" ref="Z75:Z138" si="24">(Y75+X75)/2</f>
        <v>9.5</v>
      </c>
      <c r="AA75" s="88">
        <v>10</v>
      </c>
      <c r="AB75" s="54">
        <f t="shared" ref="AB75:AB138" si="25">MAX(AA75,Z75)</f>
        <v>10</v>
      </c>
      <c r="AC75" s="113">
        <v>10.5</v>
      </c>
      <c r="AD75" s="113">
        <v>10.5</v>
      </c>
      <c r="AE75" s="20">
        <f t="shared" ref="AE75:AE138" si="26">(AD75+AC75)/2</f>
        <v>10.5</v>
      </c>
      <c r="AF75" s="145"/>
      <c r="AG75" s="54">
        <f t="shared" ref="AG75:AG138" si="27">MAX(AF75,AE75)</f>
        <v>10.5</v>
      </c>
      <c r="AH75" s="109">
        <v>10</v>
      </c>
      <c r="AI75" s="109">
        <v>10</v>
      </c>
      <c r="AJ75" s="20">
        <f t="shared" ref="AJ75:AJ138" si="28">(AI75+AH75)/2</f>
        <v>10</v>
      </c>
      <c r="AK75" s="168"/>
      <c r="AL75" s="54">
        <f t="shared" ref="AL75:AL138" si="29">MAX(AK75,AJ75)</f>
        <v>10</v>
      </c>
      <c r="AM75" s="108">
        <v>10</v>
      </c>
      <c r="AN75" s="108">
        <v>12</v>
      </c>
      <c r="AO75" s="20">
        <f t="shared" ref="AO75:AO138" si="30">(AN75+AM75)/2</f>
        <v>11</v>
      </c>
      <c r="AP75" s="108"/>
      <c r="AQ75" s="54">
        <f t="shared" ref="AQ75:AQ138" si="31">MAX(AP75,AO75)</f>
        <v>11</v>
      </c>
    </row>
    <row r="76" spans="2:43" ht="20.25">
      <c r="B76" s="1">
        <v>67</v>
      </c>
      <c r="C76" s="98" t="s">
        <v>139</v>
      </c>
      <c r="D76" s="109">
        <v>15</v>
      </c>
      <c r="E76" s="109">
        <v>9</v>
      </c>
      <c r="F76" s="20">
        <f t="shared" si="16"/>
        <v>12</v>
      </c>
      <c r="G76" s="141"/>
      <c r="H76" s="54">
        <f t="shared" si="17"/>
        <v>12</v>
      </c>
      <c r="I76" s="109">
        <v>13</v>
      </c>
      <c r="J76" s="108">
        <v>15</v>
      </c>
      <c r="K76" s="20">
        <f t="shared" si="18"/>
        <v>14</v>
      </c>
      <c r="L76" s="108"/>
      <c r="M76" s="54">
        <f t="shared" si="19"/>
        <v>14</v>
      </c>
      <c r="N76" s="109">
        <v>14.5</v>
      </c>
      <c r="O76" s="122">
        <v>13.5</v>
      </c>
      <c r="P76" s="20">
        <f t="shared" si="20"/>
        <v>14</v>
      </c>
      <c r="Q76" s="120"/>
      <c r="R76" s="54">
        <f t="shared" si="21"/>
        <v>14</v>
      </c>
      <c r="S76" s="108">
        <v>14.5</v>
      </c>
      <c r="T76" s="123">
        <v>14</v>
      </c>
      <c r="U76" s="20">
        <f t="shared" si="22"/>
        <v>14.25</v>
      </c>
      <c r="V76" s="123"/>
      <c r="W76" s="54">
        <f t="shared" si="23"/>
        <v>14.25</v>
      </c>
      <c r="X76" s="132">
        <v>12</v>
      </c>
      <c r="Y76" s="132">
        <v>16</v>
      </c>
      <c r="Z76" s="20">
        <f t="shared" si="24"/>
        <v>14</v>
      </c>
      <c r="AA76" s="88"/>
      <c r="AB76" s="54">
        <f t="shared" si="25"/>
        <v>14</v>
      </c>
      <c r="AC76" s="113">
        <v>12</v>
      </c>
      <c r="AD76" s="113">
        <v>12.5</v>
      </c>
      <c r="AE76" s="20">
        <f t="shared" si="26"/>
        <v>12.25</v>
      </c>
      <c r="AF76" s="145"/>
      <c r="AG76" s="54">
        <f t="shared" si="27"/>
        <v>12.25</v>
      </c>
      <c r="AH76" s="109">
        <v>10</v>
      </c>
      <c r="AI76" s="109">
        <v>10</v>
      </c>
      <c r="AJ76" s="20">
        <f t="shared" si="28"/>
        <v>10</v>
      </c>
      <c r="AK76" s="168"/>
      <c r="AL76" s="54">
        <f t="shared" si="29"/>
        <v>10</v>
      </c>
      <c r="AM76" s="108">
        <v>15</v>
      </c>
      <c r="AN76" s="108">
        <v>15</v>
      </c>
      <c r="AO76" s="20">
        <f t="shared" si="30"/>
        <v>15</v>
      </c>
      <c r="AP76" s="108"/>
      <c r="AQ76" s="54">
        <f t="shared" si="31"/>
        <v>15</v>
      </c>
    </row>
    <row r="77" spans="2:43" ht="20.25">
      <c r="B77" s="1">
        <v>68</v>
      </c>
      <c r="C77" s="98" t="s">
        <v>140</v>
      </c>
      <c r="D77" s="108"/>
      <c r="E77" s="108"/>
      <c r="F77" s="20">
        <f t="shared" si="16"/>
        <v>0</v>
      </c>
      <c r="G77" s="141"/>
      <c r="H77" s="54">
        <f t="shared" si="17"/>
        <v>0</v>
      </c>
      <c r="I77" s="109"/>
      <c r="J77" s="108"/>
      <c r="K77" s="20">
        <f t="shared" si="18"/>
        <v>0</v>
      </c>
      <c r="L77" s="108"/>
      <c r="M77" s="54">
        <f t="shared" si="19"/>
        <v>0</v>
      </c>
      <c r="N77" s="110"/>
      <c r="O77" s="121"/>
      <c r="P77" s="20">
        <f t="shared" si="20"/>
        <v>0</v>
      </c>
      <c r="Q77" s="120"/>
      <c r="R77" s="54">
        <f t="shared" si="21"/>
        <v>0</v>
      </c>
      <c r="S77" s="108"/>
      <c r="T77" s="123"/>
      <c r="U77" s="20">
        <f t="shared" si="22"/>
        <v>0</v>
      </c>
      <c r="V77" s="123"/>
      <c r="W77" s="54">
        <f t="shared" si="23"/>
        <v>0</v>
      </c>
      <c r="X77" s="132"/>
      <c r="Y77" s="132"/>
      <c r="Z77" s="20">
        <f t="shared" si="24"/>
        <v>0</v>
      </c>
      <c r="AA77" s="88"/>
      <c r="AB77" s="54">
        <f t="shared" si="25"/>
        <v>0</v>
      </c>
      <c r="AC77" s="113"/>
      <c r="AD77" s="113"/>
      <c r="AE77" s="20">
        <f t="shared" si="26"/>
        <v>0</v>
      </c>
      <c r="AF77" s="145"/>
      <c r="AG77" s="54">
        <f t="shared" si="27"/>
        <v>0</v>
      </c>
      <c r="AH77" s="109"/>
      <c r="AI77" s="108"/>
      <c r="AJ77" s="20">
        <f t="shared" si="28"/>
        <v>0</v>
      </c>
      <c r="AK77" s="141"/>
      <c r="AL77" s="54">
        <f t="shared" si="29"/>
        <v>0</v>
      </c>
      <c r="AM77" s="108"/>
      <c r="AN77" s="108"/>
      <c r="AO77" s="20">
        <f t="shared" si="30"/>
        <v>0</v>
      </c>
      <c r="AP77" s="108"/>
      <c r="AQ77" s="54">
        <f t="shared" si="31"/>
        <v>0</v>
      </c>
    </row>
    <row r="78" spans="2:43" ht="20.25">
      <c r="B78" s="1">
        <v>69</v>
      </c>
      <c r="C78" s="101" t="s">
        <v>141</v>
      </c>
      <c r="D78" s="109">
        <v>7</v>
      </c>
      <c r="E78" s="109">
        <v>10</v>
      </c>
      <c r="F78" s="20">
        <f t="shared" si="16"/>
        <v>8.5</v>
      </c>
      <c r="G78" s="141">
        <v>14</v>
      </c>
      <c r="H78" s="54">
        <f t="shared" si="17"/>
        <v>14</v>
      </c>
      <c r="I78" s="109">
        <v>9</v>
      </c>
      <c r="J78" s="108">
        <v>10</v>
      </c>
      <c r="K78" s="20">
        <f t="shared" si="18"/>
        <v>9.5</v>
      </c>
      <c r="L78" s="108">
        <v>10</v>
      </c>
      <c r="M78" s="54">
        <f t="shared" si="19"/>
        <v>10</v>
      </c>
      <c r="N78" s="109">
        <v>12.5</v>
      </c>
      <c r="O78" s="122">
        <v>11</v>
      </c>
      <c r="P78" s="20">
        <f t="shared" si="20"/>
        <v>11.75</v>
      </c>
      <c r="Q78" s="120"/>
      <c r="R78" s="54">
        <f t="shared" si="21"/>
        <v>11.75</v>
      </c>
      <c r="S78" s="108">
        <v>10</v>
      </c>
      <c r="T78" s="123">
        <v>12</v>
      </c>
      <c r="U78" s="20">
        <f t="shared" si="22"/>
        <v>11</v>
      </c>
      <c r="V78" s="123"/>
      <c r="W78" s="54">
        <f t="shared" si="23"/>
        <v>11</v>
      </c>
      <c r="X78" s="132">
        <v>9</v>
      </c>
      <c r="Y78" s="132">
        <v>10</v>
      </c>
      <c r="Z78" s="20">
        <f t="shared" si="24"/>
        <v>9.5</v>
      </c>
      <c r="AA78" s="88">
        <v>10</v>
      </c>
      <c r="AB78" s="54">
        <f t="shared" si="25"/>
        <v>10</v>
      </c>
      <c r="AC78" s="113">
        <v>8.5</v>
      </c>
      <c r="AD78" s="113">
        <v>10</v>
      </c>
      <c r="AE78" s="20">
        <f t="shared" si="26"/>
        <v>9.25</v>
      </c>
      <c r="AF78" s="145">
        <v>7</v>
      </c>
      <c r="AG78" s="54">
        <f t="shared" si="27"/>
        <v>9.25</v>
      </c>
      <c r="AH78" s="109">
        <v>10</v>
      </c>
      <c r="AI78" s="109">
        <v>8</v>
      </c>
      <c r="AJ78" s="20">
        <f t="shared" si="28"/>
        <v>9</v>
      </c>
      <c r="AK78" s="169">
        <v>5</v>
      </c>
      <c r="AL78" s="54">
        <f t="shared" si="29"/>
        <v>9</v>
      </c>
      <c r="AM78" s="108">
        <v>5</v>
      </c>
      <c r="AN78" s="108">
        <v>6</v>
      </c>
      <c r="AO78" s="20">
        <f t="shared" si="30"/>
        <v>5.5</v>
      </c>
      <c r="AP78" s="108"/>
      <c r="AQ78" s="54">
        <f t="shared" si="31"/>
        <v>5.5</v>
      </c>
    </row>
    <row r="79" spans="2:43" ht="20.25">
      <c r="B79" s="1">
        <v>70</v>
      </c>
      <c r="C79" s="98" t="s">
        <v>142</v>
      </c>
      <c r="D79" s="109">
        <v>8</v>
      </c>
      <c r="E79" s="109">
        <v>8</v>
      </c>
      <c r="F79" s="20">
        <f t="shared" si="16"/>
        <v>8</v>
      </c>
      <c r="G79" s="141">
        <v>14</v>
      </c>
      <c r="H79" s="54">
        <f t="shared" si="17"/>
        <v>14</v>
      </c>
      <c r="I79" s="109">
        <v>9</v>
      </c>
      <c r="J79" s="108">
        <v>12</v>
      </c>
      <c r="K79" s="20">
        <f t="shared" si="18"/>
        <v>10.5</v>
      </c>
      <c r="L79" s="108"/>
      <c r="M79" s="54">
        <f t="shared" si="19"/>
        <v>10.5</v>
      </c>
      <c r="N79" s="109">
        <v>10</v>
      </c>
      <c r="O79" s="122">
        <v>10.5</v>
      </c>
      <c r="P79" s="20">
        <f t="shared" si="20"/>
        <v>10.25</v>
      </c>
      <c r="Q79" s="120"/>
      <c r="R79" s="54">
        <f t="shared" si="21"/>
        <v>10.25</v>
      </c>
      <c r="S79" s="108">
        <v>7</v>
      </c>
      <c r="T79" s="123">
        <v>13</v>
      </c>
      <c r="U79" s="20">
        <f t="shared" si="22"/>
        <v>10</v>
      </c>
      <c r="V79" s="123"/>
      <c r="W79" s="54">
        <f t="shared" si="23"/>
        <v>10</v>
      </c>
      <c r="X79" s="132">
        <v>6</v>
      </c>
      <c r="Y79" s="132">
        <v>12</v>
      </c>
      <c r="Z79" s="20">
        <f t="shared" si="24"/>
        <v>9</v>
      </c>
      <c r="AA79" s="88">
        <v>10</v>
      </c>
      <c r="AB79" s="54">
        <f t="shared" si="25"/>
        <v>10</v>
      </c>
      <c r="AC79" s="113">
        <v>10</v>
      </c>
      <c r="AD79" s="113">
        <v>10.5</v>
      </c>
      <c r="AE79" s="20">
        <f t="shared" si="26"/>
        <v>10.25</v>
      </c>
      <c r="AF79" s="145"/>
      <c r="AG79" s="54">
        <f t="shared" si="27"/>
        <v>10.25</v>
      </c>
      <c r="AH79" s="109">
        <v>10</v>
      </c>
      <c r="AI79" s="109">
        <v>7</v>
      </c>
      <c r="AJ79" s="20">
        <f t="shared" si="28"/>
        <v>8.5</v>
      </c>
      <c r="AK79" s="169">
        <v>10</v>
      </c>
      <c r="AL79" s="54">
        <f t="shared" si="29"/>
        <v>10</v>
      </c>
      <c r="AM79" s="108">
        <v>5</v>
      </c>
      <c r="AN79" s="108">
        <v>5</v>
      </c>
      <c r="AO79" s="20">
        <f t="shared" si="30"/>
        <v>5</v>
      </c>
      <c r="AP79" s="108">
        <v>6</v>
      </c>
      <c r="AQ79" s="54">
        <f t="shared" si="31"/>
        <v>6</v>
      </c>
    </row>
    <row r="80" spans="2:43" ht="20.25">
      <c r="B80" s="1">
        <v>71</v>
      </c>
      <c r="C80" s="98" t="s">
        <v>143</v>
      </c>
      <c r="D80" s="109">
        <v>9</v>
      </c>
      <c r="E80" s="109">
        <v>10</v>
      </c>
      <c r="F80" s="20">
        <f t="shared" si="16"/>
        <v>9.5</v>
      </c>
      <c r="G80" s="141">
        <v>10</v>
      </c>
      <c r="H80" s="54">
        <f t="shared" si="17"/>
        <v>10</v>
      </c>
      <c r="I80" s="109">
        <v>7</v>
      </c>
      <c r="J80" s="108">
        <v>11</v>
      </c>
      <c r="K80" s="20">
        <f t="shared" si="18"/>
        <v>9</v>
      </c>
      <c r="L80" s="108">
        <v>11</v>
      </c>
      <c r="M80" s="54">
        <f t="shared" si="19"/>
        <v>11</v>
      </c>
      <c r="N80" s="109">
        <v>14</v>
      </c>
      <c r="O80" s="122">
        <v>11</v>
      </c>
      <c r="P80" s="20">
        <f t="shared" si="20"/>
        <v>12.5</v>
      </c>
      <c r="Q80" s="120"/>
      <c r="R80" s="54">
        <f t="shared" si="21"/>
        <v>12.5</v>
      </c>
      <c r="S80" s="108">
        <v>10.5</v>
      </c>
      <c r="T80" s="123">
        <v>12</v>
      </c>
      <c r="U80" s="20">
        <f t="shared" si="22"/>
        <v>11.25</v>
      </c>
      <c r="V80" s="123"/>
      <c r="W80" s="54">
        <f t="shared" si="23"/>
        <v>11.25</v>
      </c>
      <c r="X80" s="132">
        <v>11</v>
      </c>
      <c r="Y80" s="132">
        <v>11</v>
      </c>
      <c r="Z80" s="20">
        <f t="shared" si="24"/>
        <v>11</v>
      </c>
      <c r="AA80" s="88"/>
      <c r="AB80" s="54">
        <f t="shared" si="25"/>
        <v>11</v>
      </c>
      <c r="AC80" s="113">
        <v>11</v>
      </c>
      <c r="AD80" s="113">
        <v>11</v>
      </c>
      <c r="AE80" s="20">
        <f t="shared" si="26"/>
        <v>11</v>
      </c>
      <c r="AF80" s="145"/>
      <c r="AG80" s="54">
        <f t="shared" si="27"/>
        <v>11</v>
      </c>
      <c r="AH80" s="109">
        <v>10</v>
      </c>
      <c r="AI80" s="109">
        <v>6</v>
      </c>
      <c r="AJ80" s="20">
        <f t="shared" si="28"/>
        <v>8</v>
      </c>
      <c r="AK80" s="169">
        <v>10</v>
      </c>
      <c r="AL80" s="54">
        <f t="shared" si="29"/>
        <v>10</v>
      </c>
      <c r="AM80" s="108">
        <v>5</v>
      </c>
      <c r="AN80" s="108">
        <v>4</v>
      </c>
      <c r="AO80" s="20">
        <f t="shared" si="30"/>
        <v>4.5</v>
      </c>
      <c r="AP80" s="108">
        <v>6</v>
      </c>
      <c r="AQ80" s="54">
        <f t="shared" si="31"/>
        <v>6</v>
      </c>
    </row>
    <row r="81" spans="2:43" ht="20.25">
      <c r="B81" s="1">
        <v>72</v>
      </c>
      <c r="C81" s="98" t="s">
        <v>144</v>
      </c>
      <c r="D81" s="109">
        <v>15</v>
      </c>
      <c r="E81" s="109">
        <v>15</v>
      </c>
      <c r="F81" s="20">
        <f t="shared" si="16"/>
        <v>15</v>
      </c>
      <c r="G81" s="141"/>
      <c r="H81" s="54">
        <f t="shared" si="17"/>
        <v>15</v>
      </c>
      <c r="I81" s="109">
        <v>10</v>
      </c>
      <c r="J81" s="108">
        <v>12</v>
      </c>
      <c r="K81" s="20">
        <f t="shared" si="18"/>
        <v>11</v>
      </c>
      <c r="L81" s="108"/>
      <c r="M81" s="54">
        <f t="shared" si="19"/>
        <v>11</v>
      </c>
      <c r="N81" s="109">
        <v>11</v>
      </c>
      <c r="O81" s="122">
        <v>11</v>
      </c>
      <c r="P81" s="20">
        <f t="shared" si="20"/>
        <v>11</v>
      </c>
      <c r="Q81" s="120"/>
      <c r="R81" s="54">
        <f t="shared" si="21"/>
        <v>11</v>
      </c>
      <c r="S81" s="108">
        <v>12</v>
      </c>
      <c r="T81" s="123">
        <v>13</v>
      </c>
      <c r="U81" s="20">
        <f t="shared" si="22"/>
        <v>12.5</v>
      </c>
      <c r="V81" s="123"/>
      <c r="W81" s="54">
        <f t="shared" si="23"/>
        <v>12.5</v>
      </c>
      <c r="X81" s="132">
        <v>10</v>
      </c>
      <c r="Y81" s="132">
        <v>11</v>
      </c>
      <c r="Z81" s="20">
        <f t="shared" si="24"/>
        <v>10.5</v>
      </c>
      <c r="AA81" s="88"/>
      <c r="AB81" s="54">
        <f t="shared" si="25"/>
        <v>10.5</v>
      </c>
      <c r="AC81" s="113">
        <v>11</v>
      </c>
      <c r="AD81" s="113">
        <v>12</v>
      </c>
      <c r="AE81" s="20">
        <f t="shared" si="26"/>
        <v>11.5</v>
      </c>
      <c r="AF81" s="145"/>
      <c r="AG81" s="54">
        <f t="shared" si="27"/>
        <v>11.5</v>
      </c>
      <c r="AH81" s="109">
        <v>10</v>
      </c>
      <c r="AI81" s="109">
        <v>8</v>
      </c>
      <c r="AJ81" s="20">
        <f t="shared" si="28"/>
        <v>9</v>
      </c>
      <c r="AK81" s="169">
        <v>4</v>
      </c>
      <c r="AL81" s="54">
        <f t="shared" si="29"/>
        <v>9</v>
      </c>
      <c r="AM81" s="108">
        <v>10</v>
      </c>
      <c r="AN81" s="108">
        <v>12</v>
      </c>
      <c r="AO81" s="20">
        <f t="shared" si="30"/>
        <v>11</v>
      </c>
      <c r="AP81" s="108"/>
      <c r="AQ81" s="54">
        <f t="shared" si="31"/>
        <v>11</v>
      </c>
    </row>
    <row r="82" spans="2:43" ht="20.25">
      <c r="B82" s="1">
        <v>73</v>
      </c>
      <c r="C82" s="98" t="s">
        <v>145</v>
      </c>
      <c r="D82" s="109">
        <v>8</v>
      </c>
      <c r="E82" s="109">
        <v>9</v>
      </c>
      <c r="F82" s="20">
        <f t="shared" si="16"/>
        <v>8.5</v>
      </c>
      <c r="G82" s="141">
        <v>10</v>
      </c>
      <c r="H82" s="54">
        <f t="shared" si="17"/>
        <v>10</v>
      </c>
      <c r="I82" s="109">
        <v>9</v>
      </c>
      <c r="J82" s="108"/>
      <c r="K82" s="20">
        <f t="shared" si="18"/>
        <v>4.5</v>
      </c>
      <c r="L82" s="108">
        <v>11</v>
      </c>
      <c r="M82" s="54">
        <f t="shared" si="19"/>
        <v>11</v>
      </c>
      <c r="N82" s="109">
        <v>14</v>
      </c>
      <c r="O82" s="121"/>
      <c r="P82" s="20">
        <f t="shared" si="20"/>
        <v>7</v>
      </c>
      <c r="Q82" s="120">
        <v>11</v>
      </c>
      <c r="R82" s="54">
        <f t="shared" si="21"/>
        <v>11</v>
      </c>
      <c r="S82" s="108">
        <v>13</v>
      </c>
      <c r="T82" s="123">
        <v>13</v>
      </c>
      <c r="U82" s="20">
        <f t="shared" si="22"/>
        <v>13</v>
      </c>
      <c r="V82" s="123"/>
      <c r="W82" s="54">
        <f t="shared" si="23"/>
        <v>13</v>
      </c>
      <c r="X82" s="132">
        <v>7</v>
      </c>
      <c r="Y82" s="132">
        <v>10</v>
      </c>
      <c r="Z82" s="20">
        <f t="shared" si="24"/>
        <v>8.5</v>
      </c>
      <c r="AA82" s="88">
        <v>14</v>
      </c>
      <c r="AB82" s="54">
        <f t="shared" si="25"/>
        <v>14</v>
      </c>
      <c r="AC82" s="113">
        <v>10</v>
      </c>
      <c r="AD82" s="113">
        <v>11</v>
      </c>
      <c r="AE82" s="20">
        <f t="shared" si="26"/>
        <v>10.5</v>
      </c>
      <c r="AF82" s="145"/>
      <c r="AG82" s="54">
        <f t="shared" si="27"/>
        <v>10.5</v>
      </c>
      <c r="AH82" s="109">
        <v>10</v>
      </c>
      <c r="AI82" s="108"/>
      <c r="AJ82" s="20">
        <f t="shared" si="28"/>
        <v>5</v>
      </c>
      <c r="AK82" s="169">
        <v>5</v>
      </c>
      <c r="AL82" s="54">
        <f t="shared" si="29"/>
        <v>5</v>
      </c>
      <c r="AM82" s="108">
        <v>11</v>
      </c>
      <c r="AN82" s="108">
        <v>6</v>
      </c>
      <c r="AO82" s="20">
        <f t="shared" si="30"/>
        <v>8.5</v>
      </c>
      <c r="AP82" s="108"/>
      <c r="AQ82" s="54">
        <f t="shared" si="31"/>
        <v>8.5</v>
      </c>
    </row>
    <row r="83" spans="2:43" ht="20.25">
      <c r="B83" s="1">
        <v>74</v>
      </c>
      <c r="C83" s="98" t="s">
        <v>146</v>
      </c>
      <c r="D83" s="109">
        <v>11</v>
      </c>
      <c r="E83" s="109">
        <v>9</v>
      </c>
      <c r="F83" s="20">
        <f t="shared" si="16"/>
        <v>10</v>
      </c>
      <c r="G83" s="141"/>
      <c r="H83" s="54">
        <f t="shared" si="17"/>
        <v>10</v>
      </c>
      <c r="I83" s="109">
        <v>6</v>
      </c>
      <c r="J83" s="108">
        <v>10</v>
      </c>
      <c r="K83" s="20">
        <f t="shared" si="18"/>
        <v>8</v>
      </c>
      <c r="L83" s="108">
        <v>8</v>
      </c>
      <c r="M83" s="54">
        <f t="shared" si="19"/>
        <v>8</v>
      </c>
      <c r="N83" s="109">
        <v>11</v>
      </c>
      <c r="O83" s="122">
        <v>12</v>
      </c>
      <c r="P83" s="20">
        <f t="shared" si="20"/>
        <v>11.5</v>
      </c>
      <c r="Q83" s="120"/>
      <c r="R83" s="54">
        <f t="shared" si="21"/>
        <v>11.5</v>
      </c>
      <c r="S83" s="108">
        <v>11</v>
      </c>
      <c r="T83" s="123">
        <v>13</v>
      </c>
      <c r="U83" s="20">
        <f t="shared" si="22"/>
        <v>12</v>
      </c>
      <c r="V83" s="123"/>
      <c r="W83" s="54">
        <f t="shared" si="23"/>
        <v>12</v>
      </c>
      <c r="X83" s="132">
        <v>8</v>
      </c>
      <c r="Y83" s="132">
        <v>10</v>
      </c>
      <c r="Z83" s="20">
        <f t="shared" si="24"/>
        <v>9</v>
      </c>
      <c r="AA83" s="88">
        <v>7</v>
      </c>
      <c r="AB83" s="54">
        <f t="shared" si="25"/>
        <v>9</v>
      </c>
      <c r="AC83" s="113">
        <v>5</v>
      </c>
      <c r="AD83" s="113">
        <v>11</v>
      </c>
      <c r="AE83" s="20">
        <f t="shared" si="26"/>
        <v>8</v>
      </c>
      <c r="AF83" s="145">
        <v>11</v>
      </c>
      <c r="AG83" s="54">
        <f t="shared" si="27"/>
        <v>11</v>
      </c>
      <c r="AH83" s="109">
        <v>10</v>
      </c>
      <c r="AI83" s="109">
        <v>6</v>
      </c>
      <c r="AJ83" s="20">
        <f t="shared" si="28"/>
        <v>8</v>
      </c>
      <c r="AK83" s="169">
        <v>7</v>
      </c>
      <c r="AL83" s="54">
        <f t="shared" si="29"/>
        <v>8</v>
      </c>
      <c r="AM83" s="108">
        <v>5</v>
      </c>
      <c r="AN83" s="108">
        <v>5</v>
      </c>
      <c r="AO83" s="20">
        <f t="shared" si="30"/>
        <v>5</v>
      </c>
      <c r="AP83" s="108">
        <v>10</v>
      </c>
      <c r="AQ83" s="54">
        <f t="shared" si="31"/>
        <v>10</v>
      </c>
    </row>
    <row r="84" spans="2:43" ht="20.25">
      <c r="B84" s="1">
        <v>75</v>
      </c>
      <c r="C84" s="98" t="s">
        <v>147</v>
      </c>
      <c r="D84" s="109">
        <v>10</v>
      </c>
      <c r="E84" s="109">
        <v>9</v>
      </c>
      <c r="F84" s="20">
        <f t="shared" si="16"/>
        <v>9.5</v>
      </c>
      <c r="G84" s="141">
        <v>11</v>
      </c>
      <c r="H84" s="54">
        <f t="shared" si="17"/>
        <v>11</v>
      </c>
      <c r="I84" s="109">
        <v>11</v>
      </c>
      <c r="J84" s="108">
        <v>10</v>
      </c>
      <c r="K84" s="20">
        <f t="shared" si="18"/>
        <v>10.5</v>
      </c>
      <c r="L84" s="108"/>
      <c r="M84" s="54">
        <f t="shared" si="19"/>
        <v>10.5</v>
      </c>
      <c r="N84" s="109">
        <v>12</v>
      </c>
      <c r="O84" s="122">
        <v>10.5</v>
      </c>
      <c r="P84" s="20">
        <f t="shared" si="20"/>
        <v>11.25</v>
      </c>
      <c r="Q84" s="120"/>
      <c r="R84" s="54">
        <f t="shared" si="21"/>
        <v>11.25</v>
      </c>
      <c r="S84" s="108">
        <v>12</v>
      </c>
      <c r="T84" s="123">
        <v>12</v>
      </c>
      <c r="U84" s="20">
        <f t="shared" si="22"/>
        <v>12</v>
      </c>
      <c r="V84" s="123"/>
      <c r="W84" s="54">
        <f t="shared" si="23"/>
        <v>12</v>
      </c>
      <c r="X84" s="132">
        <v>10</v>
      </c>
      <c r="Y84" s="132">
        <v>13</v>
      </c>
      <c r="Z84" s="20">
        <f t="shared" si="24"/>
        <v>11.5</v>
      </c>
      <c r="AA84" s="88"/>
      <c r="AB84" s="54">
        <f t="shared" si="25"/>
        <v>11.5</v>
      </c>
      <c r="AC84" s="113">
        <v>8</v>
      </c>
      <c r="AD84" s="113">
        <v>11</v>
      </c>
      <c r="AE84" s="20">
        <f t="shared" si="26"/>
        <v>9.5</v>
      </c>
      <c r="AF84" s="145">
        <v>10.5</v>
      </c>
      <c r="AG84" s="54">
        <f t="shared" si="27"/>
        <v>10.5</v>
      </c>
      <c r="AH84" s="109">
        <v>10</v>
      </c>
      <c r="AI84" s="109">
        <v>6</v>
      </c>
      <c r="AJ84" s="20">
        <f t="shared" si="28"/>
        <v>8</v>
      </c>
      <c r="AK84" s="169">
        <v>7</v>
      </c>
      <c r="AL84" s="54">
        <f t="shared" si="29"/>
        <v>8</v>
      </c>
      <c r="AM84" s="108">
        <v>10</v>
      </c>
      <c r="AN84" s="108">
        <v>8</v>
      </c>
      <c r="AO84" s="20">
        <f t="shared" si="30"/>
        <v>9</v>
      </c>
      <c r="AP84" s="108">
        <v>10</v>
      </c>
      <c r="AQ84" s="54">
        <f t="shared" si="31"/>
        <v>10</v>
      </c>
    </row>
    <row r="85" spans="2:43" ht="20.25">
      <c r="B85" s="1">
        <v>76</v>
      </c>
      <c r="C85" s="98" t="s">
        <v>148</v>
      </c>
      <c r="D85" s="109">
        <v>12</v>
      </c>
      <c r="E85" s="109">
        <v>12</v>
      </c>
      <c r="F85" s="20">
        <f t="shared" si="16"/>
        <v>12</v>
      </c>
      <c r="G85" s="141"/>
      <c r="H85" s="54">
        <f t="shared" si="17"/>
        <v>12</v>
      </c>
      <c r="I85" s="109">
        <v>11</v>
      </c>
      <c r="J85" s="108">
        <v>10</v>
      </c>
      <c r="K85" s="20">
        <f t="shared" si="18"/>
        <v>10.5</v>
      </c>
      <c r="L85" s="108"/>
      <c r="M85" s="54">
        <f t="shared" si="19"/>
        <v>10.5</v>
      </c>
      <c r="N85" s="109">
        <v>12</v>
      </c>
      <c r="O85" s="122">
        <v>10</v>
      </c>
      <c r="P85" s="20">
        <f t="shared" si="20"/>
        <v>11</v>
      </c>
      <c r="Q85" s="120"/>
      <c r="R85" s="54">
        <f t="shared" si="21"/>
        <v>11</v>
      </c>
      <c r="S85" s="108">
        <v>10</v>
      </c>
      <c r="T85" s="123">
        <v>12</v>
      </c>
      <c r="U85" s="20">
        <f t="shared" si="22"/>
        <v>11</v>
      </c>
      <c r="V85" s="123"/>
      <c r="W85" s="54">
        <f t="shared" si="23"/>
        <v>11</v>
      </c>
      <c r="X85" s="132">
        <v>7</v>
      </c>
      <c r="Y85" s="132">
        <v>9</v>
      </c>
      <c r="Z85" s="20">
        <f t="shared" si="24"/>
        <v>8</v>
      </c>
      <c r="AA85" s="88">
        <v>10</v>
      </c>
      <c r="AB85" s="54">
        <f t="shared" si="25"/>
        <v>10</v>
      </c>
      <c r="AC85" s="113">
        <v>8</v>
      </c>
      <c r="AD85" s="113">
        <v>12</v>
      </c>
      <c r="AE85" s="20">
        <f t="shared" si="26"/>
        <v>10</v>
      </c>
      <c r="AF85" s="145"/>
      <c r="AG85" s="54">
        <f t="shared" si="27"/>
        <v>10</v>
      </c>
      <c r="AH85" s="109">
        <v>10</v>
      </c>
      <c r="AI85" s="109">
        <v>6</v>
      </c>
      <c r="AJ85" s="20">
        <f t="shared" si="28"/>
        <v>8</v>
      </c>
      <c r="AK85" s="169">
        <v>5</v>
      </c>
      <c r="AL85" s="54">
        <f t="shared" si="29"/>
        <v>8</v>
      </c>
      <c r="AM85" s="108">
        <v>10</v>
      </c>
      <c r="AN85" s="108">
        <v>12</v>
      </c>
      <c r="AO85" s="20">
        <f t="shared" si="30"/>
        <v>11</v>
      </c>
      <c r="AP85" s="108"/>
      <c r="AQ85" s="54">
        <f t="shared" si="31"/>
        <v>11</v>
      </c>
    </row>
    <row r="86" spans="2:43" ht="20.25">
      <c r="B86" s="1">
        <v>77</v>
      </c>
      <c r="C86" s="98" t="s">
        <v>149</v>
      </c>
      <c r="D86" s="109">
        <v>10</v>
      </c>
      <c r="E86" s="109">
        <v>10</v>
      </c>
      <c r="F86" s="20">
        <f t="shared" si="16"/>
        <v>10</v>
      </c>
      <c r="G86" s="141"/>
      <c r="H86" s="54">
        <f t="shared" si="17"/>
        <v>10</v>
      </c>
      <c r="I86" s="109">
        <v>12</v>
      </c>
      <c r="J86" s="108">
        <v>13</v>
      </c>
      <c r="K86" s="20">
        <f t="shared" si="18"/>
        <v>12.5</v>
      </c>
      <c r="L86" s="108"/>
      <c r="M86" s="54">
        <f t="shared" si="19"/>
        <v>12.5</v>
      </c>
      <c r="N86" s="109">
        <v>12</v>
      </c>
      <c r="O86" s="122">
        <v>10</v>
      </c>
      <c r="P86" s="20">
        <f t="shared" si="20"/>
        <v>11</v>
      </c>
      <c r="Q86" s="120"/>
      <c r="R86" s="54">
        <f t="shared" si="21"/>
        <v>11</v>
      </c>
      <c r="S86" s="108">
        <v>10</v>
      </c>
      <c r="T86" s="123">
        <v>13</v>
      </c>
      <c r="U86" s="20">
        <f t="shared" si="22"/>
        <v>11.5</v>
      </c>
      <c r="V86" s="123"/>
      <c r="W86" s="54">
        <f t="shared" si="23"/>
        <v>11.5</v>
      </c>
      <c r="X86" s="132">
        <v>10</v>
      </c>
      <c r="Y86" s="132">
        <v>11</v>
      </c>
      <c r="Z86" s="20">
        <f t="shared" si="24"/>
        <v>10.5</v>
      </c>
      <c r="AA86" s="88"/>
      <c r="AB86" s="54">
        <f t="shared" si="25"/>
        <v>10.5</v>
      </c>
      <c r="AC86" s="113">
        <v>10</v>
      </c>
      <c r="AD86" s="113">
        <v>11</v>
      </c>
      <c r="AE86" s="20">
        <f t="shared" si="26"/>
        <v>10.5</v>
      </c>
      <c r="AF86" s="145"/>
      <c r="AG86" s="54">
        <f t="shared" si="27"/>
        <v>10.5</v>
      </c>
      <c r="AH86" s="109">
        <v>11</v>
      </c>
      <c r="AI86" s="109">
        <v>10</v>
      </c>
      <c r="AJ86" s="20">
        <f t="shared" si="28"/>
        <v>10.5</v>
      </c>
      <c r="AK86" s="168"/>
      <c r="AL86" s="54">
        <f t="shared" si="29"/>
        <v>10.5</v>
      </c>
      <c r="AM86" s="108">
        <v>8</v>
      </c>
      <c r="AN86" s="108">
        <v>12</v>
      </c>
      <c r="AO86" s="20">
        <f t="shared" si="30"/>
        <v>10</v>
      </c>
      <c r="AP86" s="108"/>
      <c r="AQ86" s="54">
        <f t="shared" si="31"/>
        <v>10</v>
      </c>
    </row>
    <row r="87" spans="2:43" ht="20.25">
      <c r="B87" s="1">
        <v>78</v>
      </c>
      <c r="C87" s="98" t="s">
        <v>150</v>
      </c>
      <c r="D87" s="109">
        <v>9</v>
      </c>
      <c r="E87" s="108"/>
      <c r="F87" s="20">
        <f t="shared" si="16"/>
        <v>4.5</v>
      </c>
      <c r="G87" s="141"/>
      <c r="H87" s="54">
        <f t="shared" si="17"/>
        <v>4.5</v>
      </c>
      <c r="I87" s="109">
        <v>7</v>
      </c>
      <c r="J87" s="108"/>
      <c r="K87" s="20">
        <f t="shared" si="18"/>
        <v>3.5</v>
      </c>
      <c r="L87" s="108"/>
      <c r="M87" s="54">
        <f t="shared" si="19"/>
        <v>3.5</v>
      </c>
      <c r="N87" s="109">
        <v>10</v>
      </c>
      <c r="O87" s="121"/>
      <c r="P87" s="20">
        <f t="shared" si="20"/>
        <v>5</v>
      </c>
      <c r="Q87" s="120"/>
      <c r="R87" s="54">
        <f t="shared" si="21"/>
        <v>5</v>
      </c>
      <c r="S87" s="108">
        <v>13</v>
      </c>
      <c r="T87" s="123"/>
      <c r="U87" s="20">
        <f t="shared" si="22"/>
        <v>6.5</v>
      </c>
      <c r="V87" s="123"/>
      <c r="W87" s="54">
        <f t="shared" si="23"/>
        <v>6.5</v>
      </c>
      <c r="X87" s="132">
        <v>9</v>
      </c>
      <c r="Y87" s="132"/>
      <c r="Z87" s="20">
        <f t="shared" si="24"/>
        <v>4.5</v>
      </c>
      <c r="AA87" s="88"/>
      <c r="AB87" s="54">
        <f t="shared" si="25"/>
        <v>4.5</v>
      </c>
      <c r="AC87" s="113">
        <v>8.5</v>
      </c>
      <c r="AD87" s="113"/>
      <c r="AE87" s="20">
        <f t="shared" si="26"/>
        <v>4.25</v>
      </c>
      <c r="AF87" s="145"/>
      <c r="AG87" s="54">
        <f t="shared" si="27"/>
        <v>4.25</v>
      </c>
      <c r="AH87" s="109">
        <v>10</v>
      </c>
      <c r="AI87" s="108"/>
      <c r="AJ87" s="20">
        <f t="shared" si="28"/>
        <v>5</v>
      </c>
      <c r="AK87" s="141"/>
      <c r="AL87" s="54">
        <f t="shared" si="29"/>
        <v>5</v>
      </c>
      <c r="AM87" s="108">
        <v>8</v>
      </c>
      <c r="AN87" s="108">
        <v>0</v>
      </c>
      <c r="AO87" s="20">
        <f t="shared" si="30"/>
        <v>4</v>
      </c>
      <c r="AP87" s="108"/>
      <c r="AQ87" s="54">
        <f t="shared" si="31"/>
        <v>4</v>
      </c>
    </row>
    <row r="88" spans="2:43" ht="20.25">
      <c r="B88" s="1">
        <v>79</v>
      </c>
      <c r="C88" s="100" t="s">
        <v>151</v>
      </c>
      <c r="D88" s="109">
        <v>9</v>
      </c>
      <c r="E88" s="109">
        <v>10</v>
      </c>
      <c r="F88" s="20">
        <f t="shared" si="16"/>
        <v>9.5</v>
      </c>
      <c r="G88" s="141">
        <v>13</v>
      </c>
      <c r="H88" s="54">
        <f t="shared" si="17"/>
        <v>13</v>
      </c>
      <c r="I88" s="109">
        <v>9</v>
      </c>
      <c r="J88" s="108">
        <v>11</v>
      </c>
      <c r="K88" s="20">
        <f t="shared" si="18"/>
        <v>10</v>
      </c>
      <c r="L88" s="108"/>
      <c r="M88" s="54">
        <f t="shared" si="19"/>
        <v>10</v>
      </c>
      <c r="N88" s="109">
        <v>12.5</v>
      </c>
      <c r="O88" s="122">
        <v>13.5</v>
      </c>
      <c r="P88" s="20">
        <f t="shared" si="20"/>
        <v>13</v>
      </c>
      <c r="Q88" s="120"/>
      <c r="R88" s="54">
        <f t="shared" si="21"/>
        <v>13</v>
      </c>
      <c r="S88" s="108">
        <v>10</v>
      </c>
      <c r="T88" s="123"/>
      <c r="U88" s="20">
        <f t="shared" si="22"/>
        <v>5</v>
      </c>
      <c r="V88" s="123">
        <v>5</v>
      </c>
      <c r="W88" s="54">
        <f t="shared" si="23"/>
        <v>5</v>
      </c>
      <c r="X88" s="132">
        <v>13</v>
      </c>
      <c r="Y88" s="132">
        <v>12</v>
      </c>
      <c r="Z88" s="20">
        <f t="shared" si="24"/>
        <v>12.5</v>
      </c>
      <c r="AA88" s="88"/>
      <c r="AB88" s="54">
        <f t="shared" si="25"/>
        <v>12.5</v>
      </c>
      <c r="AC88" s="113">
        <v>10</v>
      </c>
      <c r="AD88" s="113">
        <v>10</v>
      </c>
      <c r="AE88" s="20">
        <f t="shared" si="26"/>
        <v>10</v>
      </c>
      <c r="AF88" s="145"/>
      <c r="AG88" s="54">
        <f t="shared" si="27"/>
        <v>10</v>
      </c>
      <c r="AH88" s="109">
        <v>10</v>
      </c>
      <c r="AI88" s="109">
        <v>6</v>
      </c>
      <c r="AJ88" s="20">
        <f t="shared" si="28"/>
        <v>8</v>
      </c>
      <c r="AK88" s="169">
        <v>4</v>
      </c>
      <c r="AL88" s="54">
        <f t="shared" si="29"/>
        <v>8</v>
      </c>
      <c r="AM88" s="108">
        <v>10</v>
      </c>
      <c r="AN88" s="108">
        <v>10</v>
      </c>
      <c r="AO88" s="20">
        <f t="shared" si="30"/>
        <v>10</v>
      </c>
      <c r="AP88" s="108"/>
      <c r="AQ88" s="54">
        <f t="shared" si="31"/>
        <v>10</v>
      </c>
    </row>
    <row r="89" spans="2:43" ht="20.25">
      <c r="B89" s="1">
        <v>80</v>
      </c>
      <c r="C89" s="100" t="s">
        <v>152</v>
      </c>
      <c r="D89" s="109">
        <v>11</v>
      </c>
      <c r="E89" s="109">
        <v>10</v>
      </c>
      <c r="F89" s="20">
        <f t="shared" si="16"/>
        <v>10.5</v>
      </c>
      <c r="G89" s="141"/>
      <c r="H89" s="54">
        <f t="shared" si="17"/>
        <v>10.5</v>
      </c>
      <c r="I89" s="109">
        <v>9</v>
      </c>
      <c r="J89" s="108">
        <v>12</v>
      </c>
      <c r="K89" s="20">
        <f t="shared" si="18"/>
        <v>10.5</v>
      </c>
      <c r="L89" s="108"/>
      <c r="M89" s="54">
        <f t="shared" si="19"/>
        <v>10.5</v>
      </c>
      <c r="N89" s="109">
        <v>12</v>
      </c>
      <c r="O89" s="122">
        <v>12</v>
      </c>
      <c r="P89" s="20">
        <f t="shared" si="20"/>
        <v>12</v>
      </c>
      <c r="Q89" s="120"/>
      <c r="R89" s="54">
        <f t="shared" si="21"/>
        <v>12</v>
      </c>
      <c r="S89" s="108">
        <v>10</v>
      </c>
      <c r="T89" s="123">
        <v>12</v>
      </c>
      <c r="U89" s="20">
        <f t="shared" si="22"/>
        <v>11</v>
      </c>
      <c r="V89" s="123"/>
      <c r="W89" s="54">
        <f t="shared" si="23"/>
        <v>11</v>
      </c>
      <c r="X89" s="132">
        <v>10</v>
      </c>
      <c r="Y89" s="132">
        <v>10</v>
      </c>
      <c r="Z89" s="20">
        <f t="shared" si="24"/>
        <v>10</v>
      </c>
      <c r="AA89" s="88"/>
      <c r="AB89" s="54">
        <f t="shared" si="25"/>
        <v>10</v>
      </c>
      <c r="AC89" s="113">
        <v>11</v>
      </c>
      <c r="AD89" s="113">
        <v>13</v>
      </c>
      <c r="AE89" s="20">
        <f t="shared" si="26"/>
        <v>12</v>
      </c>
      <c r="AF89" s="145"/>
      <c r="AG89" s="54">
        <f t="shared" si="27"/>
        <v>12</v>
      </c>
      <c r="AH89" s="109">
        <v>10</v>
      </c>
      <c r="AI89" s="109">
        <v>6</v>
      </c>
      <c r="AJ89" s="20">
        <f t="shared" si="28"/>
        <v>8</v>
      </c>
      <c r="AK89" s="169">
        <v>6</v>
      </c>
      <c r="AL89" s="54">
        <f t="shared" si="29"/>
        <v>8</v>
      </c>
      <c r="AM89" s="108">
        <v>10</v>
      </c>
      <c r="AN89" s="108">
        <v>10</v>
      </c>
      <c r="AO89" s="20">
        <f t="shared" si="30"/>
        <v>10</v>
      </c>
      <c r="AP89" s="108"/>
      <c r="AQ89" s="54">
        <f t="shared" si="31"/>
        <v>10</v>
      </c>
    </row>
    <row r="90" spans="2:43" ht="20.25">
      <c r="B90" s="1">
        <v>81</v>
      </c>
      <c r="C90" s="100" t="s">
        <v>153</v>
      </c>
      <c r="D90" s="108">
        <v>9</v>
      </c>
      <c r="E90" s="108">
        <v>14</v>
      </c>
      <c r="F90" s="20">
        <f t="shared" si="16"/>
        <v>11.5</v>
      </c>
      <c r="G90" s="141"/>
      <c r="H90" s="54">
        <f t="shared" si="17"/>
        <v>11.5</v>
      </c>
      <c r="I90" s="108">
        <v>9</v>
      </c>
      <c r="J90" s="108">
        <v>12</v>
      </c>
      <c r="K90" s="20">
        <f t="shared" si="18"/>
        <v>10.5</v>
      </c>
      <c r="L90" s="108"/>
      <c r="M90" s="54">
        <f t="shared" si="19"/>
        <v>10.5</v>
      </c>
      <c r="N90" s="108">
        <v>10</v>
      </c>
      <c r="O90" s="120">
        <v>10</v>
      </c>
      <c r="P90" s="20">
        <f t="shared" si="20"/>
        <v>10</v>
      </c>
      <c r="Q90" s="120"/>
      <c r="R90" s="54">
        <f t="shared" si="21"/>
        <v>10</v>
      </c>
      <c r="S90" s="108">
        <v>14</v>
      </c>
      <c r="T90" s="125">
        <v>15</v>
      </c>
      <c r="U90" s="20">
        <f t="shared" si="22"/>
        <v>14.5</v>
      </c>
      <c r="V90" s="125"/>
      <c r="W90" s="54">
        <f t="shared" si="23"/>
        <v>14.5</v>
      </c>
      <c r="X90" s="131">
        <v>9</v>
      </c>
      <c r="Y90" s="131">
        <v>12</v>
      </c>
      <c r="Z90" s="20">
        <f t="shared" si="24"/>
        <v>10.5</v>
      </c>
      <c r="AA90" s="88"/>
      <c r="AB90" s="54">
        <f t="shared" si="25"/>
        <v>10.5</v>
      </c>
      <c r="AC90" s="113">
        <v>8</v>
      </c>
      <c r="AD90" s="113">
        <v>12.5</v>
      </c>
      <c r="AE90" s="20">
        <f t="shared" si="26"/>
        <v>10.25</v>
      </c>
      <c r="AF90" s="145"/>
      <c r="AG90" s="54">
        <f t="shared" si="27"/>
        <v>10.25</v>
      </c>
      <c r="AH90" s="108">
        <v>10</v>
      </c>
      <c r="AI90" s="108">
        <v>8</v>
      </c>
      <c r="AJ90" s="20">
        <f t="shared" si="28"/>
        <v>9</v>
      </c>
      <c r="AK90" s="141">
        <v>5</v>
      </c>
      <c r="AL90" s="54">
        <f t="shared" si="29"/>
        <v>9</v>
      </c>
      <c r="AM90" s="108">
        <v>10</v>
      </c>
      <c r="AN90" s="128">
        <v>10</v>
      </c>
      <c r="AO90" s="20">
        <f t="shared" si="30"/>
        <v>10</v>
      </c>
      <c r="AP90" s="108"/>
      <c r="AQ90" s="54">
        <f t="shared" si="31"/>
        <v>10</v>
      </c>
    </row>
    <row r="91" spans="2:43" ht="20.25">
      <c r="B91" s="1">
        <v>82</v>
      </c>
      <c r="C91" s="100" t="s">
        <v>154</v>
      </c>
      <c r="D91" s="108">
        <v>9</v>
      </c>
      <c r="E91" s="108">
        <v>10</v>
      </c>
      <c r="F91" s="20">
        <f t="shared" si="16"/>
        <v>9.5</v>
      </c>
      <c r="G91" s="141">
        <v>14</v>
      </c>
      <c r="H91" s="54">
        <f t="shared" si="17"/>
        <v>14</v>
      </c>
      <c r="I91" s="108">
        <v>7</v>
      </c>
      <c r="J91" s="108">
        <v>9</v>
      </c>
      <c r="K91" s="20">
        <f t="shared" si="18"/>
        <v>8</v>
      </c>
      <c r="L91" s="108">
        <v>12</v>
      </c>
      <c r="M91" s="54">
        <f t="shared" si="19"/>
        <v>12</v>
      </c>
      <c r="N91" s="108">
        <v>13</v>
      </c>
      <c r="O91" s="120">
        <v>10</v>
      </c>
      <c r="P91" s="20">
        <f t="shared" si="20"/>
        <v>11.5</v>
      </c>
      <c r="Q91" s="120"/>
      <c r="R91" s="54">
        <f t="shared" si="21"/>
        <v>11.5</v>
      </c>
      <c r="S91" s="108">
        <v>12</v>
      </c>
      <c r="T91" s="125">
        <v>13</v>
      </c>
      <c r="U91" s="20">
        <f t="shared" si="22"/>
        <v>12.5</v>
      </c>
      <c r="V91" s="125"/>
      <c r="W91" s="54">
        <f t="shared" si="23"/>
        <v>12.5</v>
      </c>
      <c r="X91" s="131">
        <v>8</v>
      </c>
      <c r="Y91" s="131">
        <v>14</v>
      </c>
      <c r="Z91" s="20">
        <f t="shared" si="24"/>
        <v>11</v>
      </c>
      <c r="AA91" s="88"/>
      <c r="AB91" s="54">
        <f t="shared" si="25"/>
        <v>11</v>
      </c>
      <c r="AC91" s="113">
        <v>8</v>
      </c>
      <c r="AD91" s="113">
        <v>12.5</v>
      </c>
      <c r="AE91" s="20">
        <f t="shared" si="26"/>
        <v>10.25</v>
      </c>
      <c r="AF91" s="145"/>
      <c r="AG91" s="54">
        <f t="shared" si="27"/>
        <v>10.25</v>
      </c>
      <c r="AH91" s="108">
        <v>10</v>
      </c>
      <c r="AI91" s="108">
        <v>7</v>
      </c>
      <c r="AJ91" s="20">
        <f t="shared" si="28"/>
        <v>8.5</v>
      </c>
      <c r="AK91" s="141">
        <v>6</v>
      </c>
      <c r="AL91" s="54">
        <f t="shared" si="29"/>
        <v>8.5</v>
      </c>
      <c r="AM91" s="108">
        <v>10</v>
      </c>
      <c r="AN91" s="128">
        <v>10</v>
      </c>
      <c r="AO91" s="20">
        <f t="shared" si="30"/>
        <v>10</v>
      </c>
      <c r="AP91" s="108"/>
      <c r="AQ91" s="54">
        <f t="shared" si="31"/>
        <v>10</v>
      </c>
    </row>
    <row r="92" spans="2:43" ht="20.25">
      <c r="B92" s="1">
        <v>83</v>
      </c>
      <c r="C92" s="98" t="s">
        <v>155</v>
      </c>
      <c r="D92" s="108">
        <v>15</v>
      </c>
      <c r="E92" s="108">
        <v>12</v>
      </c>
      <c r="F92" s="20">
        <f t="shared" si="16"/>
        <v>13.5</v>
      </c>
      <c r="G92" s="141"/>
      <c r="H92" s="54">
        <f t="shared" si="17"/>
        <v>13.5</v>
      </c>
      <c r="I92" s="108">
        <v>8</v>
      </c>
      <c r="J92" s="108">
        <v>13</v>
      </c>
      <c r="K92" s="20">
        <f t="shared" si="18"/>
        <v>10.5</v>
      </c>
      <c r="L92" s="108"/>
      <c r="M92" s="54">
        <f t="shared" si="19"/>
        <v>10.5</v>
      </c>
      <c r="N92" s="108">
        <v>10</v>
      </c>
      <c r="O92" s="120">
        <v>12.5</v>
      </c>
      <c r="P92" s="20">
        <f t="shared" si="20"/>
        <v>11.25</v>
      </c>
      <c r="Q92" s="120"/>
      <c r="R92" s="54">
        <f t="shared" si="21"/>
        <v>11.25</v>
      </c>
      <c r="S92" s="108">
        <v>14</v>
      </c>
      <c r="T92" s="125">
        <v>13</v>
      </c>
      <c r="U92" s="20">
        <f t="shared" si="22"/>
        <v>13.5</v>
      </c>
      <c r="V92" s="125"/>
      <c r="W92" s="54">
        <f t="shared" si="23"/>
        <v>13.5</v>
      </c>
      <c r="X92" s="131">
        <v>11</v>
      </c>
      <c r="Y92" s="131">
        <v>12</v>
      </c>
      <c r="Z92" s="20">
        <f t="shared" si="24"/>
        <v>11.5</v>
      </c>
      <c r="AA92" s="88"/>
      <c r="AB92" s="54">
        <f t="shared" si="25"/>
        <v>11.5</v>
      </c>
      <c r="AC92" s="113">
        <v>10</v>
      </c>
      <c r="AD92" s="113">
        <v>10.5</v>
      </c>
      <c r="AE92" s="20">
        <f t="shared" si="26"/>
        <v>10.25</v>
      </c>
      <c r="AF92" s="145"/>
      <c r="AG92" s="54">
        <f t="shared" si="27"/>
        <v>10.25</v>
      </c>
      <c r="AH92" s="108">
        <v>10</v>
      </c>
      <c r="AI92" s="108">
        <v>6</v>
      </c>
      <c r="AJ92" s="20">
        <f t="shared" si="28"/>
        <v>8</v>
      </c>
      <c r="AK92" s="141">
        <v>4</v>
      </c>
      <c r="AL92" s="54">
        <f t="shared" si="29"/>
        <v>8</v>
      </c>
      <c r="AM92" s="108">
        <v>10</v>
      </c>
      <c r="AN92" s="128">
        <v>10</v>
      </c>
      <c r="AO92" s="20">
        <f t="shared" si="30"/>
        <v>10</v>
      </c>
      <c r="AP92" s="108"/>
      <c r="AQ92" s="54">
        <f t="shared" si="31"/>
        <v>10</v>
      </c>
    </row>
    <row r="93" spans="2:43" ht="20.25">
      <c r="B93" s="1">
        <v>84</v>
      </c>
      <c r="C93" s="98" t="s">
        <v>156</v>
      </c>
      <c r="D93" s="108">
        <v>13</v>
      </c>
      <c r="E93" s="108">
        <v>8</v>
      </c>
      <c r="F93" s="20">
        <f t="shared" si="16"/>
        <v>10.5</v>
      </c>
      <c r="G93" s="141"/>
      <c r="H93" s="54">
        <f t="shared" si="17"/>
        <v>10.5</v>
      </c>
      <c r="I93" s="108">
        <v>9</v>
      </c>
      <c r="J93" s="108">
        <v>11</v>
      </c>
      <c r="K93" s="20">
        <f t="shared" si="18"/>
        <v>10</v>
      </c>
      <c r="L93" s="108"/>
      <c r="M93" s="54">
        <f t="shared" si="19"/>
        <v>10</v>
      </c>
      <c r="N93" s="108">
        <v>10.5</v>
      </c>
      <c r="O93" s="120">
        <v>10.5</v>
      </c>
      <c r="P93" s="20">
        <f t="shared" si="20"/>
        <v>10.5</v>
      </c>
      <c r="Q93" s="120"/>
      <c r="R93" s="54">
        <f t="shared" si="21"/>
        <v>10.5</v>
      </c>
      <c r="S93" s="108">
        <v>12</v>
      </c>
      <c r="T93" s="125">
        <v>13</v>
      </c>
      <c r="U93" s="20">
        <f t="shared" si="22"/>
        <v>12.5</v>
      </c>
      <c r="V93" s="125"/>
      <c r="W93" s="54">
        <f t="shared" si="23"/>
        <v>12.5</v>
      </c>
      <c r="X93" s="131">
        <v>7</v>
      </c>
      <c r="Y93" s="131">
        <v>15</v>
      </c>
      <c r="Z93" s="20">
        <f t="shared" si="24"/>
        <v>11</v>
      </c>
      <c r="AA93" s="88"/>
      <c r="AB93" s="54">
        <f t="shared" si="25"/>
        <v>11</v>
      </c>
      <c r="AC93" s="113">
        <v>8.5</v>
      </c>
      <c r="AD93" s="113">
        <v>12</v>
      </c>
      <c r="AE93" s="20">
        <f t="shared" si="26"/>
        <v>10.25</v>
      </c>
      <c r="AF93" s="145"/>
      <c r="AG93" s="54">
        <f t="shared" si="27"/>
        <v>10.25</v>
      </c>
      <c r="AH93" s="108">
        <v>10</v>
      </c>
      <c r="AI93" s="108">
        <v>6</v>
      </c>
      <c r="AJ93" s="20">
        <f t="shared" si="28"/>
        <v>8</v>
      </c>
      <c r="AK93" s="141">
        <v>5</v>
      </c>
      <c r="AL93" s="54">
        <f t="shared" si="29"/>
        <v>8</v>
      </c>
      <c r="AM93" s="108">
        <v>5</v>
      </c>
      <c r="AN93" s="128">
        <v>5</v>
      </c>
      <c r="AO93" s="20">
        <f t="shared" si="30"/>
        <v>5</v>
      </c>
      <c r="AP93" s="108">
        <v>6</v>
      </c>
      <c r="AQ93" s="54">
        <f t="shared" si="31"/>
        <v>6</v>
      </c>
    </row>
    <row r="94" spans="2:43" ht="20.25">
      <c r="B94" s="1">
        <v>85</v>
      </c>
      <c r="C94" s="98" t="s">
        <v>157</v>
      </c>
      <c r="D94" s="108">
        <v>14</v>
      </c>
      <c r="E94" s="108">
        <v>15</v>
      </c>
      <c r="F94" s="20">
        <f t="shared" si="16"/>
        <v>14.5</v>
      </c>
      <c r="G94" s="141"/>
      <c r="H94" s="54">
        <f t="shared" si="17"/>
        <v>14.5</v>
      </c>
      <c r="I94" s="108">
        <v>14</v>
      </c>
      <c r="J94" s="108">
        <v>16</v>
      </c>
      <c r="K94" s="20">
        <f t="shared" si="18"/>
        <v>15</v>
      </c>
      <c r="L94" s="108"/>
      <c r="M94" s="54">
        <f t="shared" si="19"/>
        <v>15</v>
      </c>
      <c r="N94" s="108">
        <v>10.5</v>
      </c>
      <c r="O94" s="120">
        <v>10</v>
      </c>
      <c r="P94" s="20">
        <f t="shared" si="20"/>
        <v>10.25</v>
      </c>
      <c r="Q94" s="120"/>
      <c r="R94" s="54">
        <f t="shared" si="21"/>
        <v>10.25</v>
      </c>
      <c r="S94" s="108">
        <v>13</v>
      </c>
      <c r="T94" s="125">
        <v>12</v>
      </c>
      <c r="U94" s="20">
        <f t="shared" si="22"/>
        <v>12.5</v>
      </c>
      <c r="V94" s="125"/>
      <c r="W94" s="54">
        <f t="shared" si="23"/>
        <v>12.5</v>
      </c>
      <c r="X94" s="131">
        <v>14</v>
      </c>
      <c r="Y94" s="131">
        <v>16</v>
      </c>
      <c r="Z94" s="20">
        <f t="shared" si="24"/>
        <v>15</v>
      </c>
      <c r="AA94" s="88"/>
      <c r="AB94" s="54">
        <f t="shared" si="25"/>
        <v>15</v>
      </c>
      <c r="AC94" s="113">
        <v>11</v>
      </c>
      <c r="AD94" s="113">
        <v>11</v>
      </c>
      <c r="AE94" s="20">
        <f t="shared" si="26"/>
        <v>11</v>
      </c>
      <c r="AF94" s="145"/>
      <c r="AG94" s="54">
        <f t="shared" si="27"/>
        <v>11</v>
      </c>
      <c r="AH94" s="108">
        <v>10</v>
      </c>
      <c r="AI94" s="108">
        <v>12</v>
      </c>
      <c r="AJ94" s="20">
        <f t="shared" si="28"/>
        <v>11</v>
      </c>
      <c r="AK94" s="168"/>
      <c r="AL94" s="54">
        <f t="shared" si="29"/>
        <v>11</v>
      </c>
      <c r="AM94" s="108">
        <v>14</v>
      </c>
      <c r="AN94" s="128">
        <v>14</v>
      </c>
      <c r="AO94" s="20">
        <f t="shared" si="30"/>
        <v>14</v>
      </c>
      <c r="AP94" s="108"/>
      <c r="AQ94" s="54">
        <f t="shared" si="31"/>
        <v>14</v>
      </c>
    </row>
    <row r="95" spans="2:43" ht="20.25">
      <c r="B95" s="1">
        <v>86</v>
      </c>
      <c r="C95" s="98" t="s">
        <v>158</v>
      </c>
      <c r="D95" s="108">
        <v>15</v>
      </c>
      <c r="E95" s="108">
        <v>15</v>
      </c>
      <c r="F95" s="20">
        <f t="shared" si="16"/>
        <v>15</v>
      </c>
      <c r="G95" s="141"/>
      <c r="H95" s="54">
        <f t="shared" si="17"/>
        <v>15</v>
      </c>
      <c r="I95" s="108">
        <v>12</v>
      </c>
      <c r="J95" s="108">
        <v>13</v>
      </c>
      <c r="K95" s="20">
        <f t="shared" si="18"/>
        <v>12.5</v>
      </c>
      <c r="L95" s="108"/>
      <c r="M95" s="54">
        <f t="shared" si="19"/>
        <v>12.5</v>
      </c>
      <c r="N95" s="108">
        <v>12</v>
      </c>
      <c r="O95" s="120">
        <v>10</v>
      </c>
      <c r="P95" s="20">
        <f t="shared" si="20"/>
        <v>11</v>
      </c>
      <c r="Q95" s="120"/>
      <c r="R95" s="54">
        <f t="shared" si="21"/>
        <v>11</v>
      </c>
      <c r="S95" s="108">
        <v>14.5</v>
      </c>
      <c r="T95" s="125">
        <v>11</v>
      </c>
      <c r="U95" s="20">
        <f t="shared" si="22"/>
        <v>12.75</v>
      </c>
      <c r="V95" s="125"/>
      <c r="W95" s="54">
        <f t="shared" si="23"/>
        <v>12.75</v>
      </c>
      <c r="X95" s="131">
        <v>13</v>
      </c>
      <c r="Y95" s="131">
        <v>12</v>
      </c>
      <c r="Z95" s="20">
        <f t="shared" si="24"/>
        <v>12.5</v>
      </c>
      <c r="AA95" s="88"/>
      <c r="AB95" s="54">
        <f t="shared" si="25"/>
        <v>12.5</v>
      </c>
      <c r="AC95" s="113">
        <v>10</v>
      </c>
      <c r="AD95" s="113">
        <v>13</v>
      </c>
      <c r="AE95" s="20">
        <f t="shared" si="26"/>
        <v>11.5</v>
      </c>
      <c r="AF95" s="145"/>
      <c r="AG95" s="54">
        <f t="shared" si="27"/>
        <v>11.5</v>
      </c>
      <c r="AH95" s="108">
        <v>10</v>
      </c>
      <c r="AI95" s="108">
        <v>8</v>
      </c>
      <c r="AJ95" s="20">
        <f t="shared" si="28"/>
        <v>9</v>
      </c>
      <c r="AK95" s="141">
        <v>10</v>
      </c>
      <c r="AL95" s="54">
        <f t="shared" si="29"/>
        <v>10</v>
      </c>
      <c r="AM95" s="108">
        <v>12</v>
      </c>
      <c r="AN95" s="128">
        <v>11</v>
      </c>
      <c r="AO95" s="20">
        <f t="shared" si="30"/>
        <v>11.5</v>
      </c>
      <c r="AP95" s="108"/>
      <c r="AQ95" s="54">
        <f t="shared" si="31"/>
        <v>11.5</v>
      </c>
    </row>
    <row r="96" spans="2:43" ht="20.25">
      <c r="B96" s="1">
        <v>87</v>
      </c>
      <c r="C96" s="98" t="s">
        <v>159</v>
      </c>
      <c r="D96" s="108">
        <v>13</v>
      </c>
      <c r="E96" s="108">
        <v>8</v>
      </c>
      <c r="F96" s="20">
        <f t="shared" si="16"/>
        <v>10.5</v>
      </c>
      <c r="G96" s="141"/>
      <c r="H96" s="54">
        <f t="shared" si="17"/>
        <v>10.5</v>
      </c>
      <c r="I96" s="108">
        <v>6</v>
      </c>
      <c r="J96" s="108">
        <v>8</v>
      </c>
      <c r="K96" s="20">
        <f t="shared" si="18"/>
        <v>7</v>
      </c>
      <c r="L96" s="108">
        <v>10</v>
      </c>
      <c r="M96" s="54">
        <f t="shared" si="19"/>
        <v>10</v>
      </c>
      <c r="N96" s="108">
        <v>10.5</v>
      </c>
      <c r="O96" s="120">
        <v>10.5</v>
      </c>
      <c r="P96" s="20">
        <f t="shared" si="20"/>
        <v>10.5</v>
      </c>
      <c r="Q96" s="120"/>
      <c r="R96" s="54">
        <f t="shared" si="21"/>
        <v>10.5</v>
      </c>
      <c r="S96" s="108">
        <v>13</v>
      </c>
      <c r="T96" s="125">
        <v>12</v>
      </c>
      <c r="U96" s="20">
        <f t="shared" si="22"/>
        <v>12.5</v>
      </c>
      <c r="V96" s="125"/>
      <c r="W96" s="54">
        <f t="shared" si="23"/>
        <v>12.5</v>
      </c>
      <c r="X96" s="131">
        <v>14</v>
      </c>
      <c r="Y96" s="131">
        <v>14</v>
      </c>
      <c r="Z96" s="20">
        <f t="shared" si="24"/>
        <v>14</v>
      </c>
      <c r="AA96" s="88"/>
      <c r="AB96" s="54">
        <f t="shared" si="25"/>
        <v>14</v>
      </c>
      <c r="AC96" s="113">
        <v>8</v>
      </c>
      <c r="AD96" s="113">
        <v>10.5</v>
      </c>
      <c r="AE96" s="20">
        <f t="shared" si="26"/>
        <v>9.25</v>
      </c>
      <c r="AF96" s="145">
        <v>7</v>
      </c>
      <c r="AG96" s="54">
        <f t="shared" si="27"/>
        <v>9.25</v>
      </c>
      <c r="AH96" s="108">
        <v>11</v>
      </c>
      <c r="AI96" s="108">
        <v>7</v>
      </c>
      <c r="AJ96" s="20">
        <f t="shared" si="28"/>
        <v>9</v>
      </c>
      <c r="AK96" s="141">
        <v>4</v>
      </c>
      <c r="AL96" s="54">
        <f t="shared" si="29"/>
        <v>9</v>
      </c>
      <c r="AM96" s="108">
        <v>10</v>
      </c>
      <c r="AN96" s="128">
        <v>10</v>
      </c>
      <c r="AO96" s="20">
        <f t="shared" si="30"/>
        <v>10</v>
      </c>
      <c r="AP96" s="108"/>
      <c r="AQ96" s="54">
        <f t="shared" si="31"/>
        <v>10</v>
      </c>
    </row>
    <row r="97" spans="2:43" ht="20.25">
      <c r="B97" s="1">
        <v>88</v>
      </c>
      <c r="C97" s="98" t="s">
        <v>160</v>
      </c>
      <c r="D97" s="108">
        <v>14</v>
      </c>
      <c r="E97" s="108">
        <v>10</v>
      </c>
      <c r="F97" s="20">
        <f t="shared" si="16"/>
        <v>12</v>
      </c>
      <c r="G97" s="141"/>
      <c r="H97" s="54">
        <f t="shared" si="17"/>
        <v>12</v>
      </c>
      <c r="I97" s="108">
        <v>9</v>
      </c>
      <c r="J97" s="108">
        <v>11</v>
      </c>
      <c r="K97" s="20">
        <f t="shared" si="18"/>
        <v>10</v>
      </c>
      <c r="L97" s="108"/>
      <c r="M97" s="54">
        <f t="shared" si="19"/>
        <v>10</v>
      </c>
      <c r="N97" s="108">
        <v>12</v>
      </c>
      <c r="O97" s="120">
        <v>11.5</v>
      </c>
      <c r="P97" s="20">
        <f t="shared" si="20"/>
        <v>11.75</v>
      </c>
      <c r="Q97" s="120"/>
      <c r="R97" s="54">
        <f t="shared" si="21"/>
        <v>11.75</v>
      </c>
      <c r="S97" s="108">
        <v>10</v>
      </c>
      <c r="T97" s="125">
        <v>12</v>
      </c>
      <c r="U97" s="20">
        <f t="shared" si="22"/>
        <v>11</v>
      </c>
      <c r="V97" s="125"/>
      <c r="W97" s="54">
        <f t="shared" si="23"/>
        <v>11</v>
      </c>
      <c r="X97" s="131">
        <v>10</v>
      </c>
      <c r="Y97" s="131">
        <v>10</v>
      </c>
      <c r="Z97" s="20">
        <f t="shared" si="24"/>
        <v>10</v>
      </c>
      <c r="AA97" s="88"/>
      <c r="AB97" s="54">
        <f t="shared" si="25"/>
        <v>10</v>
      </c>
      <c r="AC97" s="113">
        <v>7</v>
      </c>
      <c r="AD97" s="113">
        <v>5.5</v>
      </c>
      <c r="AE97" s="20">
        <f t="shared" si="26"/>
        <v>6.25</v>
      </c>
      <c r="AF97" s="145">
        <v>10.5</v>
      </c>
      <c r="AG97" s="54">
        <f t="shared" si="27"/>
        <v>10.5</v>
      </c>
      <c r="AH97" s="108">
        <v>10</v>
      </c>
      <c r="AI97" s="108">
        <v>6</v>
      </c>
      <c r="AJ97" s="20">
        <f t="shared" si="28"/>
        <v>8</v>
      </c>
      <c r="AK97" s="141">
        <v>7</v>
      </c>
      <c r="AL97" s="54">
        <f t="shared" si="29"/>
        <v>8</v>
      </c>
      <c r="AM97" s="108">
        <v>10</v>
      </c>
      <c r="AN97" s="128">
        <v>10</v>
      </c>
      <c r="AO97" s="20">
        <f t="shared" si="30"/>
        <v>10</v>
      </c>
      <c r="AP97" s="108"/>
      <c r="AQ97" s="54">
        <f t="shared" si="31"/>
        <v>10</v>
      </c>
    </row>
    <row r="98" spans="2:43" ht="20.25">
      <c r="B98" s="1">
        <v>89</v>
      </c>
      <c r="C98" s="100" t="s">
        <v>161</v>
      </c>
      <c r="D98" s="108">
        <v>12</v>
      </c>
      <c r="E98" s="108">
        <v>6</v>
      </c>
      <c r="F98" s="20">
        <f t="shared" si="16"/>
        <v>9</v>
      </c>
      <c r="G98" s="141">
        <v>12</v>
      </c>
      <c r="H98" s="54">
        <f t="shared" si="17"/>
        <v>12</v>
      </c>
      <c r="I98" s="108">
        <v>8</v>
      </c>
      <c r="J98" s="108">
        <v>10</v>
      </c>
      <c r="K98" s="20">
        <f t="shared" si="18"/>
        <v>9</v>
      </c>
      <c r="L98" s="108">
        <v>10</v>
      </c>
      <c r="M98" s="54">
        <f t="shared" si="19"/>
        <v>10</v>
      </c>
      <c r="N98" s="108">
        <v>10.5</v>
      </c>
      <c r="O98" s="120">
        <v>10.5</v>
      </c>
      <c r="P98" s="20">
        <f t="shared" si="20"/>
        <v>10.5</v>
      </c>
      <c r="Q98" s="120"/>
      <c r="R98" s="54">
        <f t="shared" si="21"/>
        <v>10.5</v>
      </c>
      <c r="S98" s="108">
        <v>10</v>
      </c>
      <c r="T98" s="125">
        <v>11</v>
      </c>
      <c r="U98" s="20">
        <f t="shared" si="22"/>
        <v>10.5</v>
      </c>
      <c r="V98" s="125"/>
      <c r="W98" s="54">
        <f t="shared" si="23"/>
        <v>10.5</v>
      </c>
      <c r="X98" s="131">
        <v>10</v>
      </c>
      <c r="Y98" s="131">
        <v>10</v>
      </c>
      <c r="Z98" s="20">
        <f t="shared" si="24"/>
        <v>10</v>
      </c>
      <c r="AA98" s="88"/>
      <c r="AB98" s="54">
        <f t="shared" si="25"/>
        <v>10</v>
      </c>
      <c r="AC98" s="113">
        <v>10</v>
      </c>
      <c r="AD98" s="113">
        <v>11.5</v>
      </c>
      <c r="AE98" s="20">
        <f t="shared" si="26"/>
        <v>10.75</v>
      </c>
      <c r="AF98" s="145"/>
      <c r="AG98" s="54">
        <f t="shared" si="27"/>
        <v>10.75</v>
      </c>
      <c r="AH98" s="108">
        <v>10</v>
      </c>
      <c r="AI98" s="108">
        <v>6</v>
      </c>
      <c r="AJ98" s="20">
        <f t="shared" si="28"/>
        <v>8</v>
      </c>
      <c r="AK98" s="141">
        <v>6</v>
      </c>
      <c r="AL98" s="54">
        <f t="shared" si="29"/>
        <v>8</v>
      </c>
      <c r="AM98" s="108">
        <v>8</v>
      </c>
      <c r="AN98" s="128">
        <v>3</v>
      </c>
      <c r="AO98" s="20">
        <f t="shared" si="30"/>
        <v>5.5</v>
      </c>
      <c r="AP98" s="108"/>
      <c r="AQ98" s="54">
        <f t="shared" si="31"/>
        <v>5.5</v>
      </c>
    </row>
    <row r="99" spans="2:43" ht="20.25">
      <c r="B99" s="1">
        <v>90</v>
      </c>
      <c r="C99" s="100" t="s">
        <v>162</v>
      </c>
      <c r="D99" s="108">
        <v>14</v>
      </c>
      <c r="E99" s="108">
        <v>15</v>
      </c>
      <c r="F99" s="20">
        <f t="shared" si="16"/>
        <v>14.5</v>
      </c>
      <c r="G99" s="141"/>
      <c r="H99" s="54">
        <f t="shared" si="17"/>
        <v>14.5</v>
      </c>
      <c r="I99" s="108">
        <v>10</v>
      </c>
      <c r="J99" s="108">
        <v>10</v>
      </c>
      <c r="K99" s="20">
        <f t="shared" si="18"/>
        <v>10</v>
      </c>
      <c r="L99" s="108"/>
      <c r="M99" s="54">
        <f t="shared" si="19"/>
        <v>10</v>
      </c>
      <c r="N99" s="108">
        <v>12.5</v>
      </c>
      <c r="O99" s="120">
        <v>11.5</v>
      </c>
      <c r="P99" s="20">
        <f t="shared" si="20"/>
        <v>12</v>
      </c>
      <c r="Q99" s="120"/>
      <c r="R99" s="54">
        <f t="shared" si="21"/>
        <v>12</v>
      </c>
      <c r="S99" s="108">
        <v>13</v>
      </c>
      <c r="T99" s="125">
        <v>12</v>
      </c>
      <c r="U99" s="20">
        <f t="shared" si="22"/>
        <v>12.5</v>
      </c>
      <c r="V99" s="125"/>
      <c r="W99" s="54">
        <f t="shared" si="23"/>
        <v>12.5</v>
      </c>
      <c r="X99" s="131">
        <v>14</v>
      </c>
      <c r="Y99" s="131">
        <v>14</v>
      </c>
      <c r="Z99" s="20">
        <f t="shared" si="24"/>
        <v>14</v>
      </c>
      <c r="AA99" s="88"/>
      <c r="AB99" s="54">
        <f t="shared" si="25"/>
        <v>14</v>
      </c>
      <c r="AC99" s="113">
        <v>8</v>
      </c>
      <c r="AD99" s="113">
        <v>12</v>
      </c>
      <c r="AE99" s="20">
        <f t="shared" si="26"/>
        <v>10</v>
      </c>
      <c r="AF99" s="145"/>
      <c r="AG99" s="54">
        <f t="shared" si="27"/>
        <v>10</v>
      </c>
      <c r="AH99" s="108">
        <v>11</v>
      </c>
      <c r="AI99" s="108">
        <v>8</v>
      </c>
      <c r="AJ99" s="20">
        <f t="shared" si="28"/>
        <v>9.5</v>
      </c>
      <c r="AK99" s="141">
        <v>10</v>
      </c>
      <c r="AL99" s="54">
        <f t="shared" si="29"/>
        <v>10</v>
      </c>
      <c r="AM99" s="108">
        <v>10</v>
      </c>
      <c r="AN99" s="128">
        <v>10</v>
      </c>
      <c r="AO99" s="20">
        <f t="shared" si="30"/>
        <v>10</v>
      </c>
      <c r="AP99" s="108"/>
      <c r="AQ99" s="54">
        <f t="shared" si="31"/>
        <v>10</v>
      </c>
    </row>
    <row r="100" spans="2:43" ht="20.25">
      <c r="B100" s="1">
        <v>91</v>
      </c>
      <c r="C100" s="100" t="s">
        <v>163</v>
      </c>
      <c r="D100" s="108">
        <v>13</v>
      </c>
      <c r="E100" s="108">
        <v>10</v>
      </c>
      <c r="F100" s="20">
        <f t="shared" si="16"/>
        <v>11.5</v>
      </c>
      <c r="G100" s="141"/>
      <c r="H100" s="54">
        <f t="shared" si="17"/>
        <v>11.5</v>
      </c>
      <c r="I100" s="108">
        <v>11</v>
      </c>
      <c r="J100" s="108">
        <v>13</v>
      </c>
      <c r="K100" s="20">
        <f t="shared" si="18"/>
        <v>12</v>
      </c>
      <c r="L100" s="108"/>
      <c r="M100" s="54">
        <f t="shared" si="19"/>
        <v>12</v>
      </c>
      <c r="N100" s="108">
        <v>12</v>
      </c>
      <c r="O100" s="120">
        <v>10</v>
      </c>
      <c r="P100" s="20">
        <f t="shared" si="20"/>
        <v>11</v>
      </c>
      <c r="Q100" s="120"/>
      <c r="R100" s="54">
        <f t="shared" si="21"/>
        <v>11</v>
      </c>
      <c r="S100" s="108">
        <v>14.5</v>
      </c>
      <c r="T100" s="125">
        <v>14</v>
      </c>
      <c r="U100" s="20">
        <f t="shared" si="22"/>
        <v>14.25</v>
      </c>
      <c r="V100" s="125"/>
      <c r="W100" s="54">
        <f t="shared" si="23"/>
        <v>14.25</v>
      </c>
      <c r="X100" s="131">
        <v>12</v>
      </c>
      <c r="Y100" s="131">
        <v>11</v>
      </c>
      <c r="Z100" s="20">
        <f t="shared" si="24"/>
        <v>11.5</v>
      </c>
      <c r="AA100" s="88"/>
      <c r="AB100" s="54">
        <f t="shared" si="25"/>
        <v>11.5</v>
      </c>
      <c r="AC100" s="113">
        <v>5</v>
      </c>
      <c r="AD100" s="113">
        <v>12</v>
      </c>
      <c r="AE100" s="20">
        <f t="shared" si="26"/>
        <v>8.5</v>
      </c>
      <c r="AF100" s="145">
        <v>10</v>
      </c>
      <c r="AG100" s="54">
        <f t="shared" si="27"/>
        <v>10</v>
      </c>
      <c r="AH100" s="108">
        <v>12</v>
      </c>
      <c r="AI100" s="108">
        <v>6</v>
      </c>
      <c r="AJ100" s="20">
        <f t="shared" si="28"/>
        <v>9</v>
      </c>
      <c r="AK100" s="141">
        <v>10</v>
      </c>
      <c r="AL100" s="54">
        <f t="shared" si="29"/>
        <v>10</v>
      </c>
      <c r="AM100" s="108">
        <v>10</v>
      </c>
      <c r="AN100" s="128">
        <v>10</v>
      </c>
      <c r="AO100" s="20">
        <f t="shared" si="30"/>
        <v>10</v>
      </c>
      <c r="AP100" s="108"/>
      <c r="AQ100" s="54">
        <f t="shared" si="31"/>
        <v>10</v>
      </c>
    </row>
    <row r="101" spans="2:43" ht="20.25">
      <c r="B101" s="1">
        <v>92</v>
      </c>
      <c r="C101" s="100" t="s">
        <v>164</v>
      </c>
      <c r="D101" s="108">
        <v>12</v>
      </c>
      <c r="E101" s="108">
        <v>12</v>
      </c>
      <c r="F101" s="20">
        <f t="shared" si="16"/>
        <v>12</v>
      </c>
      <c r="G101" s="141"/>
      <c r="H101" s="54">
        <f t="shared" si="17"/>
        <v>12</v>
      </c>
      <c r="I101" s="108">
        <v>10</v>
      </c>
      <c r="J101" s="108">
        <v>11</v>
      </c>
      <c r="K101" s="20">
        <f t="shared" si="18"/>
        <v>10.5</v>
      </c>
      <c r="L101" s="108"/>
      <c r="M101" s="54">
        <f t="shared" si="19"/>
        <v>10.5</v>
      </c>
      <c r="N101" s="108">
        <v>14</v>
      </c>
      <c r="O101" s="120">
        <v>10.5</v>
      </c>
      <c r="P101" s="20">
        <f t="shared" si="20"/>
        <v>12.25</v>
      </c>
      <c r="Q101" s="120"/>
      <c r="R101" s="54">
        <f t="shared" si="21"/>
        <v>12.25</v>
      </c>
      <c r="S101" s="108">
        <v>11.5</v>
      </c>
      <c r="T101" s="125">
        <v>10</v>
      </c>
      <c r="U101" s="20">
        <f t="shared" si="22"/>
        <v>10.75</v>
      </c>
      <c r="V101" s="125"/>
      <c r="W101" s="54">
        <f t="shared" si="23"/>
        <v>10.75</v>
      </c>
      <c r="X101" s="131">
        <v>10</v>
      </c>
      <c r="Y101" s="131">
        <v>11</v>
      </c>
      <c r="Z101" s="20">
        <f t="shared" si="24"/>
        <v>10.5</v>
      </c>
      <c r="AA101" s="88"/>
      <c r="AB101" s="54">
        <f t="shared" si="25"/>
        <v>10.5</v>
      </c>
      <c r="AC101" s="113">
        <v>10</v>
      </c>
      <c r="AD101" s="113">
        <v>10</v>
      </c>
      <c r="AE101" s="20">
        <f t="shared" si="26"/>
        <v>10</v>
      </c>
      <c r="AF101" s="145"/>
      <c r="AG101" s="54">
        <f t="shared" si="27"/>
        <v>10</v>
      </c>
      <c r="AH101" s="108">
        <v>10</v>
      </c>
      <c r="AI101" s="108">
        <v>7</v>
      </c>
      <c r="AJ101" s="20">
        <f t="shared" si="28"/>
        <v>8.5</v>
      </c>
      <c r="AK101" s="141">
        <v>7</v>
      </c>
      <c r="AL101" s="54">
        <f t="shared" si="29"/>
        <v>8.5</v>
      </c>
      <c r="AM101" s="108">
        <v>14</v>
      </c>
      <c r="AN101" s="128">
        <v>0</v>
      </c>
      <c r="AO101" s="20">
        <f t="shared" si="30"/>
        <v>7</v>
      </c>
      <c r="AP101" s="108">
        <v>15</v>
      </c>
      <c r="AQ101" s="54">
        <f t="shared" si="31"/>
        <v>15</v>
      </c>
    </row>
    <row r="102" spans="2:43" ht="20.25">
      <c r="B102" s="1">
        <v>93</v>
      </c>
      <c r="C102" s="98" t="s">
        <v>165</v>
      </c>
      <c r="D102" s="108">
        <v>10</v>
      </c>
      <c r="E102" s="108">
        <v>9</v>
      </c>
      <c r="F102" s="20">
        <f t="shared" si="16"/>
        <v>9.5</v>
      </c>
      <c r="G102" s="141">
        <v>10</v>
      </c>
      <c r="H102" s="54">
        <f t="shared" si="17"/>
        <v>10</v>
      </c>
      <c r="I102" s="108">
        <v>8</v>
      </c>
      <c r="J102" s="108">
        <v>10</v>
      </c>
      <c r="K102" s="20">
        <f t="shared" si="18"/>
        <v>9</v>
      </c>
      <c r="L102" s="108">
        <v>10</v>
      </c>
      <c r="M102" s="54">
        <f t="shared" si="19"/>
        <v>10</v>
      </c>
      <c r="N102" s="110">
        <v>12.5</v>
      </c>
      <c r="O102" s="120">
        <v>12</v>
      </c>
      <c r="P102" s="20">
        <f t="shared" si="20"/>
        <v>12.25</v>
      </c>
      <c r="Q102" s="120"/>
      <c r="R102" s="54">
        <f t="shared" si="21"/>
        <v>12.25</v>
      </c>
      <c r="S102" s="108">
        <v>13</v>
      </c>
      <c r="T102" s="125">
        <v>10</v>
      </c>
      <c r="U102" s="20">
        <f t="shared" si="22"/>
        <v>11.5</v>
      </c>
      <c r="V102" s="125"/>
      <c r="W102" s="54">
        <f t="shared" si="23"/>
        <v>11.5</v>
      </c>
      <c r="X102" s="131">
        <v>9</v>
      </c>
      <c r="Y102" s="131">
        <v>11</v>
      </c>
      <c r="Z102" s="20">
        <f t="shared" si="24"/>
        <v>10</v>
      </c>
      <c r="AA102" s="88"/>
      <c r="AB102" s="54">
        <f t="shared" si="25"/>
        <v>10</v>
      </c>
      <c r="AC102" s="113">
        <v>8.5</v>
      </c>
      <c r="AD102" s="113">
        <v>10</v>
      </c>
      <c r="AE102" s="20">
        <f t="shared" si="26"/>
        <v>9.25</v>
      </c>
      <c r="AF102" s="145">
        <v>7</v>
      </c>
      <c r="AG102" s="54">
        <f t="shared" si="27"/>
        <v>9.25</v>
      </c>
      <c r="AH102" s="108">
        <v>10</v>
      </c>
      <c r="AI102" s="108">
        <v>8</v>
      </c>
      <c r="AJ102" s="20">
        <f t="shared" si="28"/>
        <v>9</v>
      </c>
      <c r="AK102" s="141">
        <v>4</v>
      </c>
      <c r="AL102" s="54">
        <f t="shared" si="29"/>
        <v>9</v>
      </c>
      <c r="AM102" s="108">
        <v>10</v>
      </c>
      <c r="AN102" s="128">
        <v>11</v>
      </c>
      <c r="AO102" s="20">
        <f t="shared" si="30"/>
        <v>10.5</v>
      </c>
      <c r="AP102" s="108"/>
      <c r="AQ102" s="54">
        <f t="shared" si="31"/>
        <v>10.5</v>
      </c>
    </row>
    <row r="103" spans="2:43" ht="20.25">
      <c r="B103" s="1">
        <v>94</v>
      </c>
      <c r="C103" s="98" t="s">
        <v>166</v>
      </c>
      <c r="D103" s="108">
        <v>7</v>
      </c>
      <c r="E103" s="108">
        <v>10</v>
      </c>
      <c r="F103" s="20">
        <f t="shared" si="16"/>
        <v>8.5</v>
      </c>
      <c r="G103" s="141">
        <v>10</v>
      </c>
      <c r="H103" s="54">
        <f t="shared" si="17"/>
        <v>10</v>
      </c>
      <c r="I103" s="108">
        <v>10</v>
      </c>
      <c r="J103" s="108">
        <v>11</v>
      </c>
      <c r="K103" s="20">
        <f t="shared" si="18"/>
        <v>10.5</v>
      </c>
      <c r="L103" s="108"/>
      <c r="M103" s="54">
        <f t="shared" si="19"/>
        <v>10.5</v>
      </c>
      <c r="N103" s="108">
        <v>10.5</v>
      </c>
      <c r="O103" s="120">
        <v>10</v>
      </c>
      <c r="P103" s="20">
        <f t="shared" si="20"/>
        <v>10.25</v>
      </c>
      <c r="Q103" s="120"/>
      <c r="R103" s="54">
        <f t="shared" si="21"/>
        <v>10.25</v>
      </c>
      <c r="S103" s="108">
        <v>10</v>
      </c>
      <c r="T103" s="125">
        <v>13</v>
      </c>
      <c r="U103" s="20">
        <f t="shared" si="22"/>
        <v>11.5</v>
      </c>
      <c r="V103" s="125"/>
      <c r="W103" s="54">
        <f t="shared" si="23"/>
        <v>11.5</v>
      </c>
      <c r="X103" s="131">
        <v>8</v>
      </c>
      <c r="Y103" s="131">
        <v>7</v>
      </c>
      <c r="Z103" s="20">
        <f t="shared" si="24"/>
        <v>7.5</v>
      </c>
      <c r="AA103" s="88">
        <v>10</v>
      </c>
      <c r="AB103" s="54">
        <f t="shared" si="25"/>
        <v>10</v>
      </c>
      <c r="AC103" s="113">
        <v>10</v>
      </c>
      <c r="AD103" s="113">
        <v>11.5</v>
      </c>
      <c r="AE103" s="20">
        <f t="shared" si="26"/>
        <v>10.75</v>
      </c>
      <c r="AF103" s="145"/>
      <c r="AG103" s="54">
        <f t="shared" si="27"/>
        <v>10.75</v>
      </c>
      <c r="AH103" s="108">
        <v>10</v>
      </c>
      <c r="AI103" s="108">
        <v>7</v>
      </c>
      <c r="AJ103" s="20">
        <f t="shared" si="28"/>
        <v>8.5</v>
      </c>
      <c r="AK103" s="141">
        <v>6</v>
      </c>
      <c r="AL103" s="54">
        <f t="shared" si="29"/>
        <v>8.5</v>
      </c>
      <c r="AM103" s="108">
        <v>12</v>
      </c>
      <c r="AN103" s="128">
        <v>11</v>
      </c>
      <c r="AO103" s="20">
        <f t="shared" si="30"/>
        <v>11.5</v>
      </c>
      <c r="AP103" s="108"/>
      <c r="AQ103" s="54">
        <f t="shared" si="31"/>
        <v>11.5</v>
      </c>
    </row>
    <row r="104" spans="2:43" ht="20.25">
      <c r="B104" s="1">
        <v>95</v>
      </c>
      <c r="C104" s="100" t="s">
        <v>167</v>
      </c>
      <c r="D104" s="108">
        <v>6</v>
      </c>
      <c r="E104" s="108">
        <v>10</v>
      </c>
      <c r="F104" s="20">
        <f t="shared" si="16"/>
        <v>8</v>
      </c>
      <c r="G104" s="141">
        <v>6</v>
      </c>
      <c r="H104" s="54">
        <f t="shared" si="17"/>
        <v>8</v>
      </c>
      <c r="I104" s="108">
        <v>6</v>
      </c>
      <c r="J104" s="108">
        <v>7</v>
      </c>
      <c r="K104" s="20">
        <f t="shared" si="18"/>
        <v>6.5</v>
      </c>
      <c r="L104" s="108">
        <v>7</v>
      </c>
      <c r="M104" s="54">
        <f t="shared" si="19"/>
        <v>7</v>
      </c>
      <c r="N104" s="108">
        <v>10.5</v>
      </c>
      <c r="O104" s="120">
        <v>13</v>
      </c>
      <c r="P104" s="20">
        <f t="shared" si="20"/>
        <v>11.75</v>
      </c>
      <c r="Q104" s="120"/>
      <c r="R104" s="54">
        <f t="shared" si="21"/>
        <v>11.75</v>
      </c>
      <c r="S104" s="108">
        <v>12</v>
      </c>
      <c r="T104" s="125">
        <v>12</v>
      </c>
      <c r="U104" s="20">
        <f t="shared" si="22"/>
        <v>12</v>
      </c>
      <c r="V104" s="125"/>
      <c r="W104" s="54">
        <f t="shared" si="23"/>
        <v>12</v>
      </c>
      <c r="X104" s="131">
        <v>8</v>
      </c>
      <c r="Y104" s="131">
        <v>13</v>
      </c>
      <c r="Z104" s="20">
        <f t="shared" si="24"/>
        <v>10.5</v>
      </c>
      <c r="AA104" s="88"/>
      <c r="AB104" s="54">
        <f t="shared" si="25"/>
        <v>10.5</v>
      </c>
      <c r="AC104" s="113">
        <v>5</v>
      </c>
      <c r="AD104" s="113">
        <v>11</v>
      </c>
      <c r="AE104" s="20">
        <f t="shared" si="26"/>
        <v>8</v>
      </c>
      <c r="AF104" s="145">
        <v>6</v>
      </c>
      <c r="AG104" s="54">
        <f t="shared" si="27"/>
        <v>8</v>
      </c>
      <c r="AH104" s="108">
        <v>10</v>
      </c>
      <c r="AI104" s="108">
        <v>7</v>
      </c>
      <c r="AJ104" s="20">
        <f t="shared" si="28"/>
        <v>8.5</v>
      </c>
      <c r="AK104" s="141">
        <v>6</v>
      </c>
      <c r="AL104" s="54">
        <f t="shared" si="29"/>
        <v>8.5</v>
      </c>
      <c r="AM104" s="108">
        <v>6</v>
      </c>
      <c r="AN104" s="128"/>
      <c r="AO104" s="20">
        <f t="shared" si="30"/>
        <v>3</v>
      </c>
      <c r="AP104" s="108">
        <v>10</v>
      </c>
      <c r="AQ104" s="54">
        <f t="shared" si="31"/>
        <v>10</v>
      </c>
    </row>
    <row r="105" spans="2:43" ht="20.25">
      <c r="B105" s="1">
        <v>96</v>
      </c>
      <c r="C105" s="100" t="s">
        <v>168</v>
      </c>
      <c r="D105" s="108">
        <v>6</v>
      </c>
      <c r="E105" s="108">
        <v>14</v>
      </c>
      <c r="F105" s="20">
        <f t="shared" si="16"/>
        <v>10</v>
      </c>
      <c r="G105" s="141"/>
      <c r="H105" s="54">
        <f t="shared" si="17"/>
        <v>10</v>
      </c>
      <c r="I105" s="108">
        <v>7</v>
      </c>
      <c r="J105" s="108">
        <v>5</v>
      </c>
      <c r="K105" s="20">
        <f t="shared" si="18"/>
        <v>6</v>
      </c>
      <c r="L105" s="108">
        <v>8</v>
      </c>
      <c r="M105" s="54">
        <f t="shared" si="19"/>
        <v>8</v>
      </c>
      <c r="N105" s="108">
        <v>13</v>
      </c>
      <c r="O105" s="120">
        <v>10.5</v>
      </c>
      <c r="P105" s="20">
        <f t="shared" si="20"/>
        <v>11.75</v>
      </c>
      <c r="Q105" s="120"/>
      <c r="R105" s="54">
        <f t="shared" si="21"/>
        <v>11.75</v>
      </c>
      <c r="S105" s="108">
        <v>6</v>
      </c>
      <c r="T105" s="125">
        <v>14</v>
      </c>
      <c r="U105" s="20">
        <f t="shared" si="22"/>
        <v>10</v>
      </c>
      <c r="V105" s="125"/>
      <c r="W105" s="54">
        <f t="shared" si="23"/>
        <v>10</v>
      </c>
      <c r="X105" s="131">
        <v>9</v>
      </c>
      <c r="Y105" s="131">
        <v>8</v>
      </c>
      <c r="Z105" s="20">
        <f t="shared" si="24"/>
        <v>8.5</v>
      </c>
      <c r="AA105" s="88">
        <v>7</v>
      </c>
      <c r="AB105" s="54">
        <f t="shared" si="25"/>
        <v>8.5</v>
      </c>
      <c r="AC105" s="113">
        <v>11</v>
      </c>
      <c r="AD105" s="113">
        <v>12</v>
      </c>
      <c r="AE105" s="20">
        <f t="shared" si="26"/>
        <v>11.5</v>
      </c>
      <c r="AF105" s="145"/>
      <c r="AG105" s="54">
        <f t="shared" si="27"/>
        <v>11.5</v>
      </c>
      <c r="AH105" s="108">
        <v>10</v>
      </c>
      <c r="AI105" s="108">
        <v>5</v>
      </c>
      <c r="AJ105" s="20">
        <f t="shared" si="28"/>
        <v>7.5</v>
      </c>
      <c r="AK105" s="141">
        <v>12</v>
      </c>
      <c r="AL105" s="54">
        <f t="shared" si="29"/>
        <v>12</v>
      </c>
      <c r="AM105" s="108">
        <v>10</v>
      </c>
      <c r="AN105" s="128">
        <v>10</v>
      </c>
      <c r="AO105" s="20">
        <f t="shared" si="30"/>
        <v>10</v>
      </c>
      <c r="AP105" s="108"/>
      <c r="AQ105" s="54">
        <f t="shared" si="31"/>
        <v>10</v>
      </c>
    </row>
    <row r="106" spans="2:43" ht="20.25">
      <c r="B106" s="1">
        <v>97</v>
      </c>
      <c r="C106" s="100" t="s">
        <v>169</v>
      </c>
      <c r="D106" s="108"/>
      <c r="E106" s="108"/>
      <c r="F106" s="20">
        <f t="shared" si="16"/>
        <v>0</v>
      </c>
      <c r="G106" s="141"/>
      <c r="H106" s="54">
        <f t="shared" si="17"/>
        <v>0</v>
      </c>
      <c r="I106" s="108"/>
      <c r="J106" s="108"/>
      <c r="K106" s="20">
        <f t="shared" si="18"/>
        <v>0</v>
      </c>
      <c r="L106" s="108"/>
      <c r="M106" s="54">
        <f t="shared" si="19"/>
        <v>0</v>
      </c>
      <c r="N106" s="108">
        <v>10.5</v>
      </c>
      <c r="O106" s="121"/>
      <c r="P106" s="20">
        <f t="shared" si="20"/>
        <v>5.25</v>
      </c>
      <c r="Q106" s="120"/>
      <c r="R106" s="54">
        <f t="shared" si="21"/>
        <v>5.25</v>
      </c>
      <c r="S106" s="108"/>
      <c r="T106" s="123"/>
      <c r="U106" s="20">
        <f t="shared" si="22"/>
        <v>0</v>
      </c>
      <c r="V106" s="125"/>
      <c r="W106" s="54">
        <f t="shared" si="23"/>
        <v>0</v>
      </c>
      <c r="X106" s="131">
        <v>2</v>
      </c>
      <c r="Y106" s="131"/>
      <c r="Z106" s="20">
        <f t="shared" si="24"/>
        <v>1</v>
      </c>
      <c r="AA106" s="88"/>
      <c r="AB106" s="54">
        <f t="shared" si="25"/>
        <v>1</v>
      </c>
      <c r="AC106" s="113"/>
      <c r="AD106" s="113"/>
      <c r="AE106" s="20">
        <f t="shared" si="26"/>
        <v>0</v>
      </c>
      <c r="AF106" s="145"/>
      <c r="AG106" s="54">
        <f t="shared" si="27"/>
        <v>0</v>
      </c>
      <c r="AH106" s="108"/>
      <c r="AI106" s="108"/>
      <c r="AJ106" s="20">
        <f t="shared" si="28"/>
        <v>0</v>
      </c>
      <c r="AK106" s="141"/>
      <c r="AL106" s="54">
        <f t="shared" si="29"/>
        <v>0</v>
      </c>
      <c r="AM106" s="108"/>
      <c r="AN106" s="128"/>
      <c r="AO106" s="20">
        <f t="shared" si="30"/>
        <v>0</v>
      </c>
      <c r="AP106" s="108"/>
      <c r="AQ106" s="54">
        <f t="shared" si="31"/>
        <v>0</v>
      </c>
    </row>
    <row r="107" spans="2:43" ht="20.25">
      <c r="B107" s="1">
        <v>98</v>
      </c>
      <c r="C107" s="100" t="s">
        <v>170</v>
      </c>
      <c r="D107" s="108">
        <v>12</v>
      </c>
      <c r="E107" s="108">
        <v>8</v>
      </c>
      <c r="F107" s="20">
        <f t="shared" si="16"/>
        <v>10</v>
      </c>
      <c r="G107" s="141"/>
      <c r="H107" s="54">
        <f t="shared" si="17"/>
        <v>10</v>
      </c>
      <c r="I107" s="108">
        <v>8</v>
      </c>
      <c r="J107" s="108">
        <v>10</v>
      </c>
      <c r="K107" s="20">
        <f t="shared" si="18"/>
        <v>9</v>
      </c>
      <c r="L107" s="108">
        <v>10</v>
      </c>
      <c r="M107" s="54">
        <f t="shared" si="19"/>
        <v>10</v>
      </c>
      <c r="N107" s="108">
        <v>10.5</v>
      </c>
      <c r="O107" s="120">
        <v>12.5</v>
      </c>
      <c r="P107" s="20">
        <f t="shared" si="20"/>
        <v>11.5</v>
      </c>
      <c r="Q107" s="120"/>
      <c r="R107" s="54">
        <f t="shared" si="21"/>
        <v>11.5</v>
      </c>
      <c r="S107" s="108">
        <v>13</v>
      </c>
      <c r="T107" s="125">
        <v>11</v>
      </c>
      <c r="U107" s="20">
        <f t="shared" si="22"/>
        <v>12</v>
      </c>
      <c r="V107" s="125"/>
      <c r="W107" s="54">
        <f t="shared" si="23"/>
        <v>12</v>
      </c>
      <c r="X107" s="131">
        <v>12</v>
      </c>
      <c r="Y107" s="131">
        <v>10</v>
      </c>
      <c r="Z107" s="20">
        <f t="shared" si="24"/>
        <v>11</v>
      </c>
      <c r="AA107" s="88"/>
      <c r="AB107" s="54">
        <f t="shared" si="25"/>
        <v>11</v>
      </c>
      <c r="AC107" s="113">
        <v>10</v>
      </c>
      <c r="AD107" s="113">
        <v>8.5</v>
      </c>
      <c r="AE107" s="20">
        <f t="shared" si="26"/>
        <v>9.25</v>
      </c>
      <c r="AF107" s="145">
        <v>6</v>
      </c>
      <c r="AG107" s="54">
        <f t="shared" si="27"/>
        <v>9.25</v>
      </c>
      <c r="AH107" s="108">
        <v>10</v>
      </c>
      <c r="AI107" s="108">
        <v>7</v>
      </c>
      <c r="AJ107" s="20">
        <f t="shared" si="28"/>
        <v>8.5</v>
      </c>
      <c r="AK107" s="141">
        <v>10</v>
      </c>
      <c r="AL107" s="54">
        <f t="shared" si="29"/>
        <v>10</v>
      </c>
      <c r="AM107" s="108">
        <v>10</v>
      </c>
      <c r="AN107" s="128">
        <v>10</v>
      </c>
      <c r="AO107" s="20">
        <f t="shared" si="30"/>
        <v>10</v>
      </c>
      <c r="AP107" s="108"/>
      <c r="AQ107" s="54">
        <f t="shared" si="31"/>
        <v>10</v>
      </c>
    </row>
    <row r="108" spans="2:43" ht="20.25">
      <c r="B108" s="1">
        <v>99</v>
      </c>
      <c r="C108" s="100" t="s">
        <v>171</v>
      </c>
      <c r="D108" s="108">
        <v>14</v>
      </c>
      <c r="E108" s="108">
        <v>12</v>
      </c>
      <c r="F108" s="20">
        <f t="shared" si="16"/>
        <v>13</v>
      </c>
      <c r="G108" s="141"/>
      <c r="H108" s="54">
        <f t="shared" si="17"/>
        <v>13</v>
      </c>
      <c r="I108" s="108">
        <v>10</v>
      </c>
      <c r="J108" s="108">
        <v>12</v>
      </c>
      <c r="K108" s="20">
        <f t="shared" si="18"/>
        <v>11</v>
      </c>
      <c r="L108" s="108"/>
      <c r="M108" s="54">
        <f t="shared" si="19"/>
        <v>11</v>
      </c>
      <c r="N108" s="108">
        <v>12.5</v>
      </c>
      <c r="O108" s="120">
        <v>10</v>
      </c>
      <c r="P108" s="20">
        <f t="shared" si="20"/>
        <v>11.25</v>
      </c>
      <c r="Q108" s="120"/>
      <c r="R108" s="54">
        <f t="shared" si="21"/>
        <v>11.25</v>
      </c>
      <c r="S108" s="108">
        <v>13</v>
      </c>
      <c r="T108" s="125">
        <v>13</v>
      </c>
      <c r="U108" s="20">
        <f t="shared" si="22"/>
        <v>13</v>
      </c>
      <c r="V108" s="125"/>
      <c r="W108" s="54">
        <f t="shared" si="23"/>
        <v>13</v>
      </c>
      <c r="X108" s="131">
        <v>14</v>
      </c>
      <c r="Y108" s="131">
        <v>14</v>
      </c>
      <c r="Z108" s="20">
        <f t="shared" si="24"/>
        <v>14</v>
      </c>
      <c r="AA108" s="88"/>
      <c r="AB108" s="54">
        <f t="shared" si="25"/>
        <v>14</v>
      </c>
      <c r="AC108" s="113">
        <v>11</v>
      </c>
      <c r="AD108" s="113">
        <v>12</v>
      </c>
      <c r="AE108" s="20">
        <f t="shared" si="26"/>
        <v>11.5</v>
      </c>
      <c r="AF108" s="145"/>
      <c r="AG108" s="54">
        <f t="shared" si="27"/>
        <v>11.5</v>
      </c>
      <c r="AH108" s="108">
        <v>11</v>
      </c>
      <c r="AI108" s="108">
        <v>10</v>
      </c>
      <c r="AJ108" s="20">
        <f t="shared" si="28"/>
        <v>10.5</v>
      </c>
      <c r="AK108" s="168"/>
      <c r="AL108" s="54">
        <f t="shared" si="29"/>
        <v>10.5</v>
      </c>
      <c r="AM108" s="108">
        <v>10</v>
      </c>
      <c r="AN108" s="128">
        <v>10</v>
      </c>
      <c r="AO108" s="20">
        <f t="shared" si="30"/>
        <v>10</v>
      </c>
      <c r="AP108" s="108"/>
      <c r="AQ108" s="54">
        <f t="shared" si="31"/>
        <v>10</v>
      </c>
    </row>
    <row r="109" spans="2:43" ht="20.25">
      <c r="B109" s="1">
        <v>100</v>
      </c>
      <c r="C109" s="100" t="s">
        <v>172</v>
      </c>
      <c r="D109" s="108">
        <v>10</v>
      </c>
      <c r="E109" s="108">
        <v>10</v>
      </c>
      <c r="F109" s="20">
        <f t="shared" si="16"/>
        <v>10</v>
      </c>
      <c r="G109" s="141"/>
      <c r="H109" s="54">
        <f t="shared" si="17"/>
        <v>10</v>
      </c>
      <c r="I109" s="108">
        <v>8</v>
      </c>
      <c r="J109" s="108">
        <v>10</v>
      </c>
      <c r="K109" s="20">
        <f t="shared" si="18"/>
        <v>9</v>
      </c>
      <c r="L109" s="108">
        <v>10</v>
      </c>
      <c r="M109" s="54">
        <f t="shared" si="19"/>
        <v>10</v>
      </c>
      <c r="N109" s="108">
        <v>9</v>
      </c>
      <c r="O109" s="120">
        <v>10.5</v>
      </c>
      <c r="P109" s="20">
        <f t="shared" si="20"/>
        <v>9.75</v>
      </c>
      <c r="Q109" s="120">
        <v>7.5</v>
      </c>
      <c r="R109" s="54">
        <f t="shared" si="21"/>
        <v>9.75</v>
      </c>
      <c r="S109" s="108">
        <v>11</v>
      </c>
      <c r="T109" s="125">
        <v>12</v>
      </c>
      <c r="U109" s="20">
        <f t="shared" si="22"/>
        <v>11.5</v>
      </c>
      <c r="V109" s="125"/>
      <c r="W109" s="54">
        <f t="shared" si="23"/>
        <v>11.5</v>
      </c>
      <c r="X109" s="131">
        <v>11</v>
      </c>
      <c r="Y109" s="131">
        <v>9</v>
      </c>
      <c r="Z109" s="20">
        <f t="shared" si="24"/>
        <v>10</v>
      </c>
      <c r="AA109" s="88"/>
      <c r="AB109" s="54">
        <f t="shared" si="25"/>
        <v>10</v>
      </c>
      <c r="AC109" s="113">
        <v>10</v>
      </c>
      <c r="AD109" s="113">
        <v>11.5</v>
      </c>
      <c r="AE109" s="20">
        <f t="shared" si="26"/>
        <v>10.75</v>
      </c>
      <c r="AF109" s="145"/>
      <c r="AG109" s="54">
        <f t="shared" si="27"/>
        <v>10.75</v>
      </c>
      <c r="AH109" s="108">
        <v>10</v>
      </c>
      <c r="AI109" s="108">
        <v>6</v>
      </c>
      <c r="AJ109" s="20">
        <f t="shared" si="28"/>
        <v>8</v>
      </c>
      <c r="AK109" s="141">
        <v>10</v>
      </c>
      <c r="AL109" s="54">
        <f t="shared" si="29"/>
        <v>10</v>
      </c>
      <c r="AM109" s="108">
        <v>12</v>
      </c>
      <c r="AN109" s="128">
        <v>11</v>
      </c>
      <c r="AO109" s="20">
        <f t="shared" si="30"/>
        <v>11.5</v>
      </c>
      <c r="AP109" s="108"/>
      <c r="AQ109" s="54">
        <f t="shared" si="31"/>
        <v>11.5</v>
      </c>
    </row>
    <row r="110" spans="2:43" ht="20.25">
      <c r="B110" s="1">
        <v>101</v>
      </c>
      <c r="C110" s="102" t="s">
        <v>173</v>
      </c>
      <c r="D110" s="109">
        <v>7</v>
      </c>
      <c r="E110" s="109">
        <v>10</v>
      </c>
      <c r="F110" s="20">
        <f t="shared" si="16"/>
        <v>8.5</v>
      </c>
      <c r="G110" s="141">
        <v>10</v>
      </c>
      <c r="H110" s="54">
        <f t="shared" si="17"/>
        <v>10</v>
      </c>
      <c r="I110" s="109">
        <v>9</v>
      </c>
      <c r="J110" s="108">
        <v>8</v>
      </c>
      <c r="K110" s="20">
        <f t="shared" si="18"/>
        <v>8.5</v>
      </c>
      <c r="L110" s="108">
        <v>8</v>
      </c>
      <c r="M110" s="54">
        <f t="shared" si="19"/>
        <v>8.5</v>
      </c>
      <c r="N110" s="109">
        <v>14</v>
      </c>
      <c r="O110" s="122">
        <v>12</v>
      </c>
      <c r="P110" s="20">
        <f t="shared" si="20"/>
        <v>13</v>
      </c>
      <c r="Q110" s="120"/>
      <c r="R110" s="54">
        <f t="shared" si="21"/>
        <v>13</v>
      </c>
      <c r="S110" s="108">
        <v>11</v>
      </c>
      <c r="T110" s="123">
        <v>10</v>
      </c>
      <c r="U110" s="20">
        <f t="shared" si="22"/>
        <v>10.5</v>
      </c>
      <c r="V110" s="123"/>
      <c r="W110" s="54">
        <f t="shared" si="23"/>
        <v>10.5</v>
      </c>
      <c r="X110" s="132">
        <v>5</v>
      </c>
      <c r="Y110" s="132">
        <v>10</v>
      </c>
      <c r="Z110" s="20">
        <f t="shared" si="24"/>
        <v>7.5</v>
      </c>
      <c r="AA110" s="88">
        <v>12</v>
      </c>
      <c r="AB110" s="54">
        <f t="shared" si="25"/>
        <v>12</v>
      </c>
      <c r="AC110" s="113">
        <v>10</v>
      </c>
      <c r="AD110" s="113"/>
      <c r="AE110" s="20">
        <f t="shared" si="26"/>
        <v>5</v>
      </c>
      <c r="AF110" s="145">
        <v>13</v>
      </c>
      <c r="AG110" s="54">
        <f t="shared" si="27"/>
        <v>13</v>
      </c>
      <c r="AH110" s="109">
        <v>10</v>
      </c>
      <c r="AI110" s="109">
        <v>7</v>
      </c>
      <c r="AJ110" s="20">
        <f t="shared" si="28"/>
        <v>8.5</v>
      </c>
      <c r="AK110" s="168"/>
      <c r="AL110" s="54">
        <f t="shared" si="29"/>
        <v>8.5</v>
      </c>
      <c r="AM110" s="108">
        <v>7</v>
      </c>
      <c r="AN110" s="108">
        <v>6</v>
      </c>
      <c r="AO110" s="20">
        <f t="shared" si="30"/>
        <v>6.5</v>
      </c>
      <c r="AP110" s="108">
        <v>10</v>
      </c>
      <c r="AQ110" s="54">
        <f t="shared" si="31"/>
        <v>10</v>
      </c>
    </row>
    <row r="111" spans="2:43" ht="20.25">
      <c r="B111" s="1">
        <v>102</v>
      </c>
      <c r="C111" s="100" t="s">
        <v>174</v>
      </c>
      <c r="D111" s="109">
        <v>10</v>
      </c>
      <c r="E111" s="109">
        <v>10</v>
      </c>
      <c r="F111" s="20">
        <f t="shared" si="16"/>
        <v>10</v>
      </c>
      <c r="G111" s="141"/>
      <c r="H111" s="54">
        <f t="shared" si="17"/>
        <v>10</v>
      </c>
      <c r="I111" s="109">
        <v>7</v>
      </c>
      <c r="J111" s="108">
        <v>10</v>
      </c>
      <c r="K111" s="20">
        <f t="shared" si="18"/>
        <v>8.5</v>
      </c>
      <c r="L111" s="108">
        <v>10</v>
      </c>
      <c r="M111" s="54">
        <f t="shared" si="19"/>
        <v>10</v>
      </c>
      <c r="N111" s="109">
        <v>14</v>
      </c>
      <c r="O111" s="122">
        <v>10</v>
      </c>
      <c r="P111" s="20">
        <f t="shared" si="20"/>
        <v>12</v>
      </c>
      <c r="Q111" s="120"/>
      <c r="R111" s="54">
        <f t="shared" si="21"/>
        <v>12</v>
      </c>
      <c r="S111" s="108">
        <v>12</v>
      </c>
      <c r="T111" s="123">
        <v>13</v>
      </c>
      <c r="U111" s="20">
        <f t="shared" si="22"/>
        <v>12.5</v>
      </c>
      <c r="V111" s="123"/>
      <c r="W111" s="54">
        <f t="shared" si="23"/>
        <v>12.5</v>
      </c>
      <c r="X111" s="132">
        <v>10</v>
      </c>
      <c r="Y111" s="132">
        <v>13</v>
      </c>
      <c r="Z111" s="20">
        <f t="shared" si="24"/>
        <v>11.5</v>
      </c>
      <c r="AA111" s="88"/>
      <c r="AB111" s="54">
        <f t="shared" si="25"/>
        <v>11.5</v>
      </c>
      <c r="AC111" s="113">
        <v>7</v>
      </c>
      <c r="AD111" s="113">
        <v>10.5</v>
      </c>
      <c r="AE111" s="20">
        <f t="shared" si="26"/>
        <v>8.75</v>
      </c>
      <c r="AF111" s="145">
        <v>10</v>
      </c>
      <c r="AG111" s="54">
        <f t="shared" si="27"/>
        <v>10</v>
      </c>
      <c r="AH111" s="109">
        <v>10</v>
      </c>
      <c r="AI111" s="109">
        <v>8</v>
      </c>
      <c r="AJ111" s="20">
        <f t="shared" si="28"/>
        <v>9</v>
      </c>
      <c r="AK111" s="169">
        <v>6</v>
      </c>
      <c r="AL111" s="54">
        <f t="shared" si="29"/>
        <v>9</v>
      </c>
      <c r="AM111" s="108">
        <v>13</v>
      </c>
      <c r="AN111" s="108">
        <v>12</v>
      </c>
      <c r="AO111" s="20">
        <f t="shared" si="30"/>
        <v>12.5</v>
      </c>
      <c r="AP111" s="108"/>
      <c r="AQ111" s="54">
        <f t="shared" si="31"/>
        <v>12.5</v>
      </c>
    </row>
    <row r="112" spans="2:43" ht="20.25">
      <c r="B112" s="1">
        <v>103</v>
      </c>
      <c r="C112" s="100" t="s">
        <v>175</v>
      </c>
      <c r="D112" s="109">
        <v>13</v>
      </c>
      <c r="E112" s="109">
        <v>5</v>
      </c>
      <c r="F112" s="20">
        <f t="shared" si="16"/>
        <v>9</v>
      </c>
      <c r="G112" s="141">
        <v>0</v>
      </c>
      <c r="H112" s="54">
        <f t="shared" si="17"/>
        <v>9</v>
      </c>
      <c r="I112" s="109"/>
      <c r="J112" s="108">
        <v>7</v>
      </c>
      <c r="K112" s="20">
        <f t="shared" si="18"/>
        <v>3.5</v>
      </c>
      <c r="L112" s="108">
        <v>8</v>
      </c>
      <c r="M112" s="54">
        <f t="shared" si="19"/>
        <v>8</v>
      </c>
      <c r="N112" s="109">
        <v>12.5</v>
      </c>
      <c r="O112" s="122">
        <v>8.5</v>
      </c>
      <c r="P112" s="20">
        <f t="shared" si="20"/>
        <v>10.5</v>
      </c>
      <c r="Q112" s="120"/>
      <c r="R112" s="54">
        <f t="shared" si="21"/>
        <v>10.5</v>
      </c>
      <c r="S112" s="108">
        <v>12</v>
      </c>
      <c r="T112" s="123"/>
      <c r="U112" s="20">
        <f t="shared" si="22"/>
        <v>6</v>
      </c>
      <c r="V112" s="123">
        <v>10</v>
      </c>
      <c r="W112" s="54">
        <f t="shared" si="23"/>
        <v>10</v>
      </c>
      <c r="X112" s="132">
        <v>9</v>
      </c>
      <c r="Y112" s="132"/>
      <c r="Z112" s="20">
        <f t="shared" si="24"/>
        <v>4.5</v>
      </c>
      <c r="AA112" s="88">
        <v>10</v>
      </c>
      <c r="AB112" s="54">
        <f t="shared" si="25"/>
        <v>10</v>
      </c>
      <c r="AC112" s="113">
        <v>10</v>
      </c>
      <c r="AD112" s="113">
        <v>8.5</v>
      </c>
      <c r="AE112" s="20">
        <f t="shared" si="26"/>
        <v>9.25</v>
      </c>
      <c r="AF112" s="145">
        <v>7.5</v>
      </c>
      <c r="AG112" s="54">
        <f t="shared" si="27"/>
        <v>9.25</v>
      </c>
      <c r="AH112" s="109"/>
      <c r="AI112" s="109">
        <v>8</v>
      </c>
      <c r="AJ112" s="20">
        <f t="shared" si="28"/>
        <v>4</v>
      </c>
      <c r="AK112" s="169">
        <v>10</v>
      </c>
      <c r="AL112" s="54">
        <f t="shared" si="29"/>
        <v>10</v>
      </c>
      <c r="AM112" s="108"/>
      <c r="AN112" s="108">
        <v>5</v>
      </c>
      <c r="AO112" s="20">
        <f t="shared" si="30"/>
        <v>2.5</v>
      </c>
      <c r="AP112" s="108">
        <v>8</v>
      </c>
      <c r="AQ112" s="54">
        <f t="shared" si="31"/>
        <v>8</v>
      </c>
    </row>
    <row r="113" spans="2:43" ht="20.25">
      <c r="B113" s="1">
        <v>104</v>
      </c>
      <c r="C113" s="98" t="s">
        <v>176</v>
      </c>
      <c r="D113" s="109">
        <v>10</v>
      </c>
      <c r="E113" s="109">
        <v>6</v>
      </c>
      <c r="F113" s="20">
        <f t="shared" si="16"/>
        <v>8</v>
      </c>
      <c r="G113" s="141"/>
      <c r="H113" s="54">
        <f t="shared" si="17"/>
        <v>8</v>
      </c>
      <c r="I113" s="109">
        <v>9</v>
      </c>
      <c r="J113" s="108">
        <v>10</v>
      </c>
      <c r="K113" s="20">
        <f t="shared" si="18"/>
        <v>9.5</v>
      </c>
      <c r="L113" s="108"/>
      <c r="M113" s="54">
        <f t="shared" si="19"/>
        <v>9.5</v>
      </c>
      <c r="N113" s="109">
        <v>12</v>
      </c>
      <c r="O113" s="122">
        <v>11.5</v>
      </c>
      <c r="P113" s="20">
        <f t="shared" si="20"/>
        <v>11.75</v>
      </c>
      <c r="Q113" s="120"/>
      <c r="R113" s="54">
        <f t="shared" si="21"/>
        <v>11.75</v>
      </c>
      <c r="S113" s="108">
        <v>13</v>
      </c>
      <c r="T113" s="123"/>
      <c r="U113" s="20">
        <f t="shared" si="22"/>
        <v>6.5</v>
      </c>
      <c r="V113" s="123"/>
      <c r="W113" s="54">
        <f t="shared" si="23"/>
        <v>6.5</v>
      </c>
      <c r="X113" s="132">
        <v>7</v>
      </c>
      <c r="Y113" s="132"/>
      <c r="Z113" s="20">
        <f t="shared" si="24"/>
        <v>3.5</v>
      </c>
      <c r="AA113" s="88"/>
      <c r="AB113" s="54">
        <f t="shared" si="25"/>
        <v>3.5</v>
      </c>
      <c r="AC113" s="113">
        <v>7</v>
      </c>
      <c r="AD113" s="113">
        <v>10</v>
      </c>
      <c r="AE113" s="20">
        <f t="shared" si="26"/>
        <v>8.5</v>
      </c>
      <c r="AF113" s="145"/>
      <c r="AG113" s="54">
        <f t="shared" si="27"/>
        <v>8.5</v>
      </c>
      <c r="AH113" s="109">
        <v>8</v>
      </c>
      <c r="AI113" s="109">
        <v>8</v>
      </c>
      <c r="AJ113" s="20">
        <f t="shared" si="28"/>
        <v>8</v>
      </c>
      <c r="AK113" s="141"/>
      <c r="AL113" s="54">
        <f t="shared" si="29"/>
        <v>8</v>
      </c>
      <c r="AM113" s="108">
        <v>5</v>
      </c>
      <c r="AN113" s="108">
        <v>5</v>
      </c>
      <c r="AO113" s="20">
        <f t="shared" si="30"/>
        <v>5</v>
      </c>
      <c r="AP113" s="108"/>
      <c r="AQ113" s="54">
        <f t="shared" si="31"/>
        <v>5</v>
      </c>
    </row>
    <row r="114" spans="2:43" ht="20.25">
      <c r="B114" s="1">
        <v>105</v>
      </c>
      <c r="C114" s="100" t="s">
        <v>44</v>
      </c>
      <c r="D114" s="108"/>
      <c r="E114" s="108"/>
      <c r="F114" s="20">
        <f t="shared" si="16"/>
        <v>0</v>
      </c>
      <c r="G114" s="141"/>
      <c r="H114" s="54">
        <f t="shared" si="17"/>
        <v>0</v>
      </c>
      <c r="I114" s="109"/>
      <c r="J114" s="108"/>
      <c r="K114" s="20">
        <f t="shared" si="18"/>
        <v>0</v>
      </c>
      <c r="L114" s="108"/>
      <c r="M114" s="54">
        <f t="shared" si="19"/>
        <v>0</v>
      </c>
      <c r="N114" s="110"/>
      <c r="O114" s="121"/>
      <c r="P114" s="20">
        <f t="shared" si="20"/>
        <v>0</v>
      </c>
      <c r="Q114" s="120"/>
      <c r="R114" s="54">
        <f t="shared" si="21"/>
        <v>0</v>
      </c>
      <c r="S114" s="108"/>
      <c r="T114" s="123"/>
      <c r="U114" s="20">
        <f t="shared" si="22"/>
        <v>0</v>
      </c>
      <c r="V114" s="123"/>
      <c r="W114" s="54">
        <f t="shared" si="23"/>
        <v>0</v>
      </c>
      <c r="X114" s="132"/>
      <c r="Y114" s="132"/>
      <c r="Z114" s="20">
        <f t="shared" si="24"/>
        <v>0</v>
      </c>
      <c r="AA114" s="88"/>
      <c r="AB114" s="54">
        <f t="shared" si="25"/>
        <v>0</v>
      </c>
      <c r="AC114" s="113"/>
      <c r="AD114" s="113"/>
      <c r="AE114" s="20">
        <f t="shared" si="26"/>
        <v>0</v>
      </c>
      <c r="AF114" s="145"/>
      <c r="AG114" s="54">
        <f t="shared" si="27"/>
        <v>0</v>
      </c>
      <c r="AH114" s="109"/>
      <c r="AI114" s="108"/>
      <c r="AJ114" s="20">
        <f t="shared" si="28"/>
        <v>0</v>
      </c>
      <c r="AK114" s="141"/>
      <c r="AL114" s="54">
        <f t="shared" si="29"/>
        <v>0</v>
      </c>
      <c r="AM114" s="108"/>
      <c r="AN114" s="108"/>
      <c r="AO114" s="20">
        <f t="shared" si="30"/>
        <v>0</v>
      </c>
      <c r="AP114" s="108"/>
      <c r="AQ114" s="54">
        <f t="shared" si="31"/>
        <v>0</v>
      </c>
    </row>
    <row r="115" spans="2:43" ht="20.25">
      <c r="B115" s="1">
        <v>106</v>
      </c>
      <c r="C115" s="100" t="s">
        <v>177</v>
      </c>
      <c r="D115" s="109">
        <v>6</v>
      </c>
      <c r="E115" s="109">
        <v>8</v>
      </c>
      <c r="F115" s="20">
        <f t="shared" si="16"/>
        <v>7</v>
      </c>
      <c r="G115" s="141">
        <v>10</v>
      </c>
      <c r="H115" s="54">
        <f t="shared" si="17"/>
        <v>10</v>
      </c>
      <c r="I115" s="109">
        <v>8</v>
      </c>
      <c r="J115" s="108"/>
      <c r="K115" s="20">
        <f t="shared" si="18"/>
        <v>4</v>
      </c>
      <c r="L115" s="108">
        <v>10</v>
      </c>
      <c r="M115" s="54">
        <f t="shared" si="19"/>
        <v>10</v>
      </c>
      <c r="N115" s="109">
        <v>9.5</v>
      </c>
      <c r="O115" s="121"/>
      <c r="P115" s="20">
        <f t="shared" si="20"/>
        <v>4.75</v>
      </c>
      <c r="Q115" s="120">
        <v>8</v>
      </c>
      <c r="R115" s="54">
        <f t="shared" si="21"/>
        <v>8</v>
      </c>
      <c r="S115" s="108">
        <v>10</v>
      </c>
      <c r="T115" s="123">
        <v>10</v>
      </c>
      <c r="U115" s="20">
        <f t="shared" si="22"/>
        <v>10</v>
      </c>
      <c r="V115" s="123"/>
      <c r="W115" s="54">
        <f t="shared" si="23"/>
        <v>10</v>
      </c>
      <c r="X115" s="132">
        <v>7</v>
      </c>
      <c r="Y115" s="132">
        <v>8</v>
      </c>
      <c r="Z115" s="20">
        <f t="shared" si="24"/>
        <v>7.5</v>
      </c>
      <c r="AA115" s="88">
        <v>9</v>
      </c>
      <c r="AB115" s="54">
        <f t="shared" si="25"/>
        <v>9</v>
      </c>
      <c r="AC115" s="113">
        <v>10</v>
      </c>
      <c r="AD115" s="113"/>
      <c r="AE115" s="20">
        <f t="shared" si="26"/>
        <v>5</v>
      </c>
      <c r="AF115" s="145">
        <v>10</v>
      </c>
      <c r="AG115" s="54">
        <f t="shared" si="27"/>
        <v>10</v>
      </c>
      <c r="AH115" s="109">
        <v>10</v>
      </c>
      <c r="AI115" s="108"/>
      <c r="AJ115" s="20">
        <f t="shared" si="28"/>
        <v>5</v>
      </c>
      <c r="AK115" s="169">
        <v>6</v>
      </c>
      <c r="AL115" s="54">
        <f t="shared" si="29"/>
        <v>6</v>
      </c>
      <c r="AM115" s="108">
        <v>8</v>
      </c>
      <c r="AN115" s="108">
        <v>8</v>
      </c>
      <c r="AO115" s="20">
        <f t="shared" si="30"/>
        <v>8</v>
      </c>
      <c r="AP115" s="108"/>
      <c r="AQ115" s="54">
        <f t="shared" si="31"/>
        <v>8</v>
      </c>
    </row>
    <row r="116" spans="2:43" ht="20.25">
      <c r="B116" s="1">
        <v>107</v>
      </c>
      <c r="C116" s="100" t="s">
        <v>178</v>
      </c>
      <c r="D116" s="109">
        <v>12</v>
      </c>
      <c r="E116" s="109">
        <v>8</v>
      </c>
      <c r="F116" s="20">
        <f t="shared" si="16"/>
        <v>10</v>
      </c>
      <c r="G116" s="141"/>
      <c r="H116" s="54">
        <f t="shared" si="17"/>
        <v>10</v>
      </c>
      <c r="I116" s="109">
        <v>7</v>
      </c>
      <c r="J116" s="108">
        <v>10</v>
      </c>
      <c r="K116" s="20">
        <f t="shared" si="18"/>
        <v>8.5</v>
      </c>
      <c r="L116" s="108">
        <v>10</v>
      </c>
      <c r="M116" s="54">
        <f t="shared" si="19"/>
        <v>10</v>
      </c>
      <c r="N116" s="109">
        <v>11</v>
      </c>
      <c r="O116" s="122">
        <v>11</v>
      </c>
      <c r="P116" s="20">
        <f t="shared" si="20"/>
        <v>11</v>
      </c>
      <c r="Q116" s="120"/>
      <c r="R116" s="54">
        <f t="shared" si="21"/>
        <v>11</v>
      </c>
      <c r="S116" s="108">
        <v>11.5</v>
      </c>
      <c r="T116" s="123">
        <v>11</v>
      </c>
      <c r="U116" s="20">
        <f t="shared" si="22"/>
        <v>11.25</v>
      </c>
      <c r="V116" s="123"/>
      <c r="W116" s="54">
        <f t="shared" si="23"/>
        <v>11.25</v>
      </c>
      <c r="X116" s="132">
        <v>6</v>
      </c>
      <c r="Y116" s="132">
        <v>8</v>
      </c>
      <c r="Z116" s="20">
        <f t="shared" si="24"/>
        <v>7</v>
      </c>
      <c r="AA116" s="88">
        <v>7</v>
      </c>
      <c r="AB116" s="54">
        <f t="shared" si="25"/>
        <v>7</v>
      </c>
      <c r="AC116" s="113">
        <v>12</v>
      </c>
      <c r="AD116" s="113">
        <v>10</v>
      </c>
      <c r="AE116" s="20">
        <f t="shared" si="26"/>
        <v>11</v>
      </c>
      <c r="AF116" s="145"/>
      <c r="AG116" s="54">
        <f t="shared" si="27"/>
        <v>11</v>
      </c>
      <c r="AH116" s="109">
        <v>10</v>
      </c>
      <c r="AI116" s="109">
        <v>6</v>
      </c>
      <c r="AJ116" s="20">
        <f t="shared" si="28"/>
        <v>8</v>
      </c>
      <c r="AK116" s="169">
        <v>6</v>
      </c>
      <c r="AL116" s="54">
        <f t="shared" si="29"/>
        <v>8</v>
      </c>
      <c r="AM116" s="108">
        <v>7</v>
      </c>
      <c r="AN116" s="108">
        <v>10</v>
      </c>
      <c r="AO116" s="20">
        <f t="shared" si="30"/>
        <v>8.5</v>
      </c>
      <c r="AP116" s="108">
        <v>10</v>
      </c>
      <c r="AQ116" s="54">
        <f t="shared" si="31"/>
        <v>10</v>
      </c>
    </row>
    <row r="117" spans="2:43" ht="20.25">
      <c r="B117" s="1">
        <v>108</v>
      </c>
      <c r="C117" s="103" t="s">
        <v>179</v>
      </c>
      <c r="D117" s="109">
        <v>10</v>
      </c>
      <c r="E117" s="109">
        <v>8</v>
      </c>
      <c r="F117" s="20">
        <f t="shared" si="16"/>
        <v>9</v>
      </c>
      <c r="G117" s="141">
        <v>10</v>
      </c>
      <c r="H117" s="54">
        <f t="shared" si="17"/>
        <v>10</v>
      </c>
      <c r="I117" s="109">
        <v>7</v>
      </c>
      <c r="J117" s="108">
        <v>11</v>
      </c>
      <c r="K117" s="20">
        <f t="shared" si="18"/>
        <v>9</v>
      </c>
      <c r="L117" s="108">
        <v>8</v>
      </c>
      <c r="M117" s="54">
        <f t="shared" si="19"/>
        <v>9</v>
      </c>
      <c r="N117" s="109">
        <v>12</v>
      </c>
      <c r="O117" s="122">
        <v>10</v>
      </c>
      <c r="P117" s="20">
        <f t="shared" si="20"/>
        <v>11</v>
      </c>
      <c r="Q117" s="120"/>
      <c r="R117" s="54">
        <f t="shared" si="21"/>
        <v>11</v>
      </c>
      <c r="S117" s="108">
        <v>10</v>
      </c>
      <c r="T117" s="123">
        <v>11</v>
      </c>
      <c r="U117" s="20">
        <f t="shared" si="22"/>
        <v>10.5</v>
      </c>
      <c r="V117" s="123"/>
      <c r="W117" s="54">
        <f t="shared" si="23"/>
        <v>10.5</v>
      </c>
      <c r="X117" s="132">
        <v>9</v>
      </c>
      <c r="Y117" s="132">
        <v>11</v>
      </c>
      <c r="Z117" s="20">
        <f t="shared" si="24"/>
        <v>10</v>
      </c>
      <c r="AA117" s="88"/>
      <c r="AB117" s="54">
        <f t="shared" si="25"/>
        <v>10</v>
      </c>
      <c r="AC117" s="113">
        <v>10</v>
      </c>
      <c r="AD117" s="113">
        <v>8</v>
      </c>
      <c r="AE117" s="20">
        <f t="shared" si="26"/>
        <v>9</v>
      </c>
      <c r="AF117" s="145">
        <v>7</v>
      </c>
      <c r="AG117" s="54">
        <f t="shared" si="27"/>
        <v>9</v>
      </c>
      <c r="AH117" s="109">
        <v>10</v>
      </c>
      <c r="AI117" s="109">
        <v>10</v>
      </c>
      <c r="AJ117" s="20">
        <f t="shared" si="28"/>
        <v>10</v>
      </c>
      <c r="AK117" s="168"/>
      <c r="AL117" s="54">
        <f t="shared" si="29"/>
        <v>10</v>
      </c>
      <c r="AM117" s="108">
        <v>8</v>
      </c>
      <c r="AN117" s="108">
        <v>6</v>
      </c>
      <c r="AO117" s="20">
        <f t="shared" si="30"/>
        <v>7</v>
      </c>
      <c r="AP117" s="108">
        <v>10</v>
      </c>
      <c r="AQ117" s="54">
        <f t="shared" si="31"/>
        <v>10</v>
      </c>
    </row>
    <row r="118" spans="2:43" ht="20.25">
      <c r="B118" s="1">
        <v>109</v>
      </c>
      <c r="C118" s="103" t="s">
        <v>180</v>
      </c>
      <c r="D118" s="109">
        <v>15</v>
      </c>
      <c r="E118" s="109">
        <v>10</v>
      </c>
      <c r="F118" s="20">
        <f t="shared" si="16"/>
        <v>12.5</v>
      </c>
      <c r="G118" s="141"/>
      <c r="H118" s="54">
        <f t="shared" si="17"/>
        <v>12.5</v>
      </c>
      <c r="I118" s="109">
        <v>10</v>
      </c>
      <c r="J118" s="108">
        <v>10</v>
      </c>
      <c r="K118" s="20">
        <f t="shared" si="18"/>
        <v>10</v>
      </c>
      <c r="L118" s="108"/>
      <c r="M118" s="54">
        <f t="shared" si="19"/>
        <v>10</v>
      </c>
      <c r="N118" s="109">
        <v>13.5</v>
      </c>
      <c r="O118" s="122">
        <v>13</v>
      </c>
      <c r="P118" s="20">
        <f t="shared" si="20"/>
        <v>13.25</v>
      </c>
      <c r="Q118" s="120"/>
      <c r="R118" s="54">
        <f t="shared" si="21"/>
        <v>13.25</v>
      </c>
      <c r="S118" s="108">
        <v>13</v>
      </c>
      <c r="T118" s="123">
        <v>12</v>
      </c>
      <c r="U118" s="20">
        <f t="shared" si="22"/>
        <v>12.5</v>
      </c>
      <c r="V118" s="123"/>
      <c r="W118" s="54">
        <f t="shared" si="23"/>
        <v>12.5</v>
      </c>
      <c r="X118" s="132">
        <v>9</v>
      </c>
      <c r="Y118" s="132">
        <v>11</v>
      </c>
      <c r="Z118" s="20">
        <f t="shared" si="24"/>
        <v>10</v>
      </c>
      <c r="AA118" s="88"/>
      <c r="AB118" s="54">
        <f t="shared" si="25"/>
        <v>10</v>
      </c>
      <c r="AC118" s="113">
        <v>8.5</v>
      </c>
      <c r="AD118" s="113">
        <v>9</v>
      </c>
      <c r="AE118" s="20">
        <f t="shared" si="26"/>
        <v>8.75</v>
      </c>
      <c r="AF118" s="145">
        <v>10.5</v>
      </c>
      <c r="AG118" s="54">
        <f t="shared" si="27"/>
        <v>10.5</v>
      </c>
      <c r="AH118" s="109"/>
      <c r="AI118" s="109">
        <v>7</v>
      </c>
      <c r="AJ118" s="20">
        <f t="shared" si="28"/>
        <v>3.5</v>
      </c>
      <c r="AK118" s="169">
        <v>4</v>
      </c>
      <c r="AL118" s="54">
        <f t="shared" si="29"/>
        <v>4</v>
      </c>
      <c r="AM118" s="108">
        <v>11</v>
      </c>
      <c r="AN118" s="108">
        <v>10</v>
      </c>
      <c r="AO118" s="20">
        <f t="shared" si="30"/>
        <v>10.5</v>
      </c>
      <c r="AP118" s="108"/>
      <c r="AQ118" s="54">
        <f t="shared" si="31"/>
        <v>10.5</v>
      </c>
    </row>
    <row r="119" spans="2:43" ht="20.25">
      <c r="B119" s="1">
        <v>110</v>
      </c>
      <c r="C119" s="104" t="s">
        <v>181</v>
      </c>
      <c r="D119" s="109">
        <v>10</v>
      </c>
      <c r="E119" s="109">
        <v>8</v>
      </c>
      <c r="F119" s="20">
        <f t="shared" si="16"/>
        <v>9</v>
      </c>
      <c r="G119" s="141">
        <v>8</v>
      </c>
      <c r="H119" s="54">
        <f t="shared" si="17"/>
        <v>9</v>
      </c>
      <c r="I119" s="109">
        <v>8</v>
      </c>
      <c r="J119" s="108">
        <v>12</v>
      </c>
      <c r="K119" s="20">
        <f t="shared" si="18"/>
        <v>10</v>
      </c>
      <c r="L119" s="108"/>
      <c r="M119" s="54">
        <f t="shared" si="19"/>
        <v>10</v>
      </c>
      <c r="N119" s="109">
        <v>11</v>
      </c>
      <c r="O119" s="122">
        <v>9</v>
      </c>
      <c r="P119" s="20">
        <f t="shared" si="20"/>
        <v>10</v>
      </c>
      <c r="Q119" s="120"/>
      <c r="R119" s="54">
        <f t="shared" si="21"/>
        <v>10</v>
      </c>
      <c r="S119" s="108">
        <v>11.5</v>
      </c>
      <c r="T119" s="123">
        <v>12</v>
      </c>
      <c r="U119" s="20">
        <f t="shared" si="22"/>
        <v>11.75</v>
      </c>
      <c r="V119" s="123"/>
      <c r="W119" s="54">
        <f t="shared" si="23"/>
        <v>11.75</v>
      </c>
      <c r="X119" s="132">
        <v>10</v>
      </c>
      <c r="Y119" s="132">
        <v>10</v>
      </c>
      <c r="Z119" s="20">
        <f t="shared" si="24"/>
        <v>10</v>
      </c>
      <c r="AA119" s="88"/>
      <c r="AB119" s="54">
        <f t="shared" si="25"/>
        <v>10</v>
      </c>
      <c r="AC119" s="113">
        <v>10</v>
      </c>
      <c r="AD119" s="113">
        <v>10.5</v>
      </c>
      <c r="AE119" s="20">
        <f t="shared" si="26"/>
        <v>10.25</v>
      </c>
      <c r="AF119" s="145"/>
      <c r="AG119" s="54">
        <f t="shared" si="27"/>
        <v>10.25</v>
      </c>
      <c r="AH119" s="109">
        <v>10</v>
      </c>
      <c r="AI119" s="109">
        <v>7</v>
      </c>
      <c r="AJ119" s="20">
        <f t="shared" si="28"/>
        <v>8.5</v>
      </c>
      <c r="AK119" s="169">
        <v>6</v>
      </c>
      <c r="AL119" s="54">
        <f t="shared" si="29"/>
        <v>8.5</v>
      </c>
      <c r="AM119" s="108">
        <v>10</v>
      </c>
      <c r="AN119" s="108">
        <v>10</v>
      </c>
      <c r="AO119" s="20">
        <f t="shared" si="30"/>
        <v>10</v>
      </c>
      <c r="AP119" s="108"/>
      <c r="AQ119" s="54">
        <f t="shared" si="31"/>
        <v>10</v>
      </c>
    </row>
    <row r="120" spans="2:43" ht="20.25">
      <c r="B120" s="1">
        <v>111</v>
      </c>
      <c r="C120" s="98" t="s">
        <v>182</v>
      </c>
      <c r="D120" s="109">
        <v>6</v>
      </c>
      <c r="E120" s="109">
        <v>6</v>
      </c>
      <c r="F120" s="20">
        <f t="shared" si="16"/>
        <v>6</v>
      </c>
      <c r="G120" s="141">
        <v>0</v>
      </c>
      <c r="H120" s="54">
        <f t="shared" si="17"/>
        <v>6</v>
      </c>
      <c r="I120" s="109">
        <v>7</v>
      </c>
      <c r="J120" s="108">
        <v>8</v>
      </c>
      <c r="K120" s="20">
        <f t="shared" si="18"/>
        <v>7.5</v>
      </c>
      <c r="L120" s="108">
        <v>7</v>
      </c>
      <c r="M120" s="54">
        <f t="shared" si="19"/>
        <v>7.5</v>
      </c>
      <c r="N120" s="109">
        <v>13</v>
      </c>
      <c r="O120" s="122">
        <v>10.5</v>
      </c>
      <c r="P120" s="20">
        <f t="shared" si="20"/>
        <v>11.75</v>
      </c>
      <c r="Q120" s="120"/>
      <c r="R120" s="54">
        <f t="shared" si="21"/>
        <v>11.75</v>
      </c>
      <c r="S120" s="108">
        <v>9</v>
      </c>
      <c r="T120" s="123">
        <v>11</v>
      </c>
      <c r="U120" s="20">
        <f t="shared" si="22"/>
        <v>10</v>
      </c>
      <c r="V120" s="123"/>
      <c r="W120" s="54">
        <f t="shared" si="23"/>
        <v>10</v>
      </c>
      <c r="X120" s="132">
        <v>7</v>
      </c>
      <c r="Y120" s="132">
        <v>7</v>
      </c>
      <c r="Z120" s="20">
        <f t="shared" si="24"/>
        <v>7</v>
      </c>
      <c r="AA120" s="88">
        <v>4</v>
      </c>
      <c r="AB120" s="54">
        <f t="shared" si="25"/>
        <v>7</v>
      </c>
      <c r="AC120" s="113">
        <v>6</v>
      </c>
      <c r="AD120" s="113">
        <v>8</v>
      </c>
      <c r="AE120" s="20">
        <f t="shared" si="26"/>
        <v>7</v>
      </c>
      <c r="AF120" s="145">
        <v>10.5</v>
      </c>
      <c r="AG120" s="54">
        <f t="shared" si="27"/>
        <v>10.5</v>
      </c>
      <c r="AH120" s="109">
        <v>10</v>
      </c>
      <c r="AI120" s="109">
        <v>6</v>
      </c>
      <c r="AJ120" s="20">
        <f t="shared" si="28"/>
        <v>8</v>
      </c>
      <c r="AK120" s="169">
        <v>2</v>
      </c>
      <c r="AL120" s="54">
        <f t="shared" si="29"/>
        <v>8</v>
      </c>
      <c r="AM120" s="108">
        <v>5</v>
      </c>
      <c r="AN120" s="108">
        <v>5</v>
      </c>
      <c r="AO120" s="20">
        <f t="shared" si="30"/>
        <v>5</v>
      </c>
      <c r="AP120" s="108">
        <v>8</v>
      </c>
      <c r="AQ120" s="54">
        <f t="shared" si="31"/>
        <v>8</v>
      </c>
    </row>
    <row r="121" spans="2:43" ht="20.25">
      <c r="B121" s="1">
        <v>112</v>
      </c>
      <c r="C121" s="98" t="s">
        <v>183</v>
      </c>
      <c r="D121" s="109">
        <v>6</v>
      </c>
      <c r="E121" s="109">
        <v>7</v>
      </c>
      <c r="F121" s="20">
        <f t="shared" si="16"/>
        <v>6.5</v>
      </c>
      <c r="G121" s="141">
        <v>6</v>
      </c>
      <c r="H121" s="54">
        <f t="shared" si="17"/>
        <v>6.5</v>
      </c>
      <c r="I121" s="109">
        <v>6</v>
      </c>
      <c r="J121" s="108">
        <v>7</v>
      </c>
      <c r="K121" s="20">
        <f t="shared" si="18"/>
        <v>6.5</v>
      </c>
      <c r="L121" s="108">
        <v>10</v>
      </c>
      <c r="M121" s="54">
        <f t="shared" si="19"/>
        <v>10</v>
      </c>
      <c r="N121" s="109">
        <v>8</v>
      </c>
      <c r="O121" s="122">
        <v>10</v>
      </c>
      <c r="P121" s="20">
        <f t="shared" si="20"/>
        <v>9</v>
      </c>
      <c r="Q121" s="120">
        <v>6.5</v>
      </c>
      <c r="R121" s="54">
        <f t="shared" si="21"/>
        <v>9</v>
      </c>
      <c r="S121" s="108">
        <v>10</v>
      </c>
      <c r="T121" s="123">
        <v>11</v>
      </c>
      <c r="U121" s="20">
        <f t="shared" si="22"/>
        <v>10.5</v>
      </c>
      <c r="V121" s="123"/>
      <c r="W121" s="54">
        <f t="shared" si="23"/>
        <v>10.5</v>
      </c>
      <c r="X121" s="132">
        <v>5</v>
      </c>
      <c r="Y121" s="132">
        <v>8</v>
      </c>
      <c r="Z121" s="20">
        <f t="shared" si="24"/>
        <v>6.5</v>
      </c>
      <c r="AA121" s="88">
        <v>6</v>
      </c>
      <c r="AB121" s="54">
        <f t="shared" si="25"/>
        <v>6.5</v>
      </c>
      <c r="AC121" s="113">
        <v>6</v>
      </c>
      <c r="AD121" s="113">
        <v>8</v>
      </c>
      <c r="AE121" s="20">
        <f t="shared" si="26"/>
        <v>7</v>
      </c>
      <c r="AF121" s="145">
        <v>10</v>
      </c>
      <c r="AG121" s="54">
        <f t="shared" si="27"/>
        <v>10</v>
      </c>
      <c r="AH121" s="109">
        <v>10</v>
      </c>
      <c r="AI121" s="109">
        <v>6</v>
      </c>
      <c r="AJ121" s="20">
        <f t="shared" si="28"/>
        <v>8</v>
      </c>
      <c r="AK121" s="169">
        <v>4</v>
      </c>
      <c r="AL121" s="54">
        <f t="shared" si="29"/>
        <v>8</v>
      </c>
      <c r="AM121" s="108">
        <v>5</v>
      </c>
      <c r="AN121" s="108">
        <v>5</v>
      </c>
      <c r="AO121" s="20">
        <f t="shared" si="30"/>
        <v>5</v>
      </c>
      <c r="AP121" s="108">
        <v>5</v>
      </c>
      <c r="AQ121" s="54">
        <f t="shared" si="31"/>
        <v>5</v>
      </c>
    </row>
    <row r="122" spans="2:43" ht="20.25">
      <c r="B122" s="1">
        <v>113</v>
      </c>
      <c r="C122" s="98" t="s">
        <v>184</v>
      </c>
      <c r="D122" s="109">
        <v>9</v>
      </c>
      <c r="E122" s="109">
        <v>6</v>
      </c>
      <c r="F122" s="20">
        <f t="shared" si="16"/>
        <v>7.5</v>
      </c>
      <c r="G122" s="141">
        <v>5</v>
      </c>
      <c r="H122" s="54">
        <f t="shared" si="17"/>
        <v>7.5</v>
      </c>
      <c r="I122" s="109">
        <v>8</v>
      </c>
      <c r="J122" s="108">
        <v>10</v>
      </c>
      <c r="K122" s="20">
        <f t="shared" si="18"/>
        <v>9</v>
      </c>
      <c r="L122" s="108">
        <v>8</v>
      </c>
      <c r="M122" s="54">
        <f t="shared" si="19"/>
        <v>9</v>
      </c>
      <c r="N122" s="109">
        <v>12</v>
      </c>
      <c r="O122" s="122">
        <v>8</v>
      </c>
      <c r="P122" s="20">
        <f t="shared" si="20"/>
        <v>10</v>
      </c>
      <c r="Q122" s="120"/>
      <c r="R122" s="54">
        <f t="shared" si="21"/>
        <v>10</v>
      </c>
      <c r="S122" s="108">
        <v>11</v>
      </c>
      <c r="T122" s="123">
        <v>12</v>
      </c>
      <c r="U122" s="20">
        <f t="shared" si="22"/>
        <v>11.5</v>
      </c>
      <c r="V122" s="123"/>
      <c r="W122" s="54">
        <f t="shared" si="23"/>
        <v>11.5</v>
      </c>
      <c r="X122" s="132">
        <v>6</v>
      </c>
      <c r="Y122" s="132">
        <v>9</v>
      </c>
      <c r="Z122" s="20">
        <f t="shared" si="24"/>
        <v>7.5</v>
      </c>
      <c r="AA122" s="88">
        <v>10</v>
      </c>
      <c r="AB122" s="54">
        <f t="shared" si="25"/>
        <v>10</v>
      </c>
      <c r="AC122" s="113">
        <v>6.5</v>
      </c>
      <c r="AD122" s="113">
        <v>3</v>
      </c>
      <c r="AE122" s="20">
        <f t="shared" si="26"/>
        <v>4.75</v>
      </c>
      <c r="AF122" s="145">
        <v>10</v>
      </c>
      <c r="AG122" s="54">
        <f t="shared" si="27"/>
        <v>10</v>
      </c>
      <c r="AH122" s="109">
        <v>10</v>
      </c>
      <c r="AI122" s="109">
        <v>6</v>
      </c>
      <c r="AJ122" s="20">
        <f t="shared" si="28"/>
        <v>8</v>
      </c>
      <c r="AK122" s="169">
        <v>10</v>
      </c>
      <c r="AL122" s="54">
        <f t="shared" si="29"/>
        <v>10</v>
      </c>
      <c r="AM122" s="108">
        <v>8</v>
      </c>
      <c r="AN122" s="108">
        <v>8</v>
      </c>
      <c r="AO122" s="20">
        <f t="shared" si="30"/>
        <v>8</v>
      </c>
      <c r="AP122" s="108">
        <v>6</v>
      </c>
      <c r="AQ122" s="54">
        <f t="shared" si="31"/>
        <v>8</v>
      </c>
    </row>
    <row r="123" spans="2:43" ht="20.25">
      <c r="B123" s="1">
        <v>114</v>
      </c>
      <c r="C123" s="100" t="s">
        <v>185</v>
      </c>
      <c r="D123" s="109">
        <v>12</v>
      </c>
      <c r="E123" s="108"/>
      <c r="F123" s="20">
        <f t="shared" si="16"/>
        <v>6</v>
      </c>
      <c r="G123" s="141">
        <v>10</v>
      </c>
      <c r="H123" s="54">
        <f t="shared" si="17"/>
        <v>10</v>
      </c>
      <c r="I123" s="109"/>
      <c r="J123" s="108"/>
      <c r="K123" s="20">
        <f t="shared" si="18"/>
        <v>0</v>
      </c>
      <c r="L123" s="108"/>
      <c r="M123" s="54">
        <f t="shared" si="19"/>
        <v>0</v>
      </c>
      <c r="N123" s="111">
        <v>10</v>
      </c>
      <c r="O123" s="121"/>
      <c r="P123" s="20">
        <f t="shared" si="20"/>
        <v>5</v>
      </c>
      <c r="Q123" s="120"/>
      <c r="R123" s="54">
        <f t="shared" si="21"/>
        <v>5</v>
      </c>
      <c r="S123" s="108">
        <v>11</v>
      </c>
      <c r="T123" s="123"/>
      <c r="U123" s="20">
        <f t="shared" si="22"/>
        <v>5.5</v>
      </c>
      <c r="V123" s="123">
        <v>2</v>
      </c>
      <c r="W123" s="54">
        <f t="shared" si="23"/>
        <v>5.5</v>
      </c>
      <c r="X123" s="132">
        <v>8</v>
      </c>
      <c r="Y123" s="132"/>
      <c r="Z123" s="20">
        <f t="shared" si="24"/>
        <v>4</v>
      </c>
      <c r="AA123" s="88">
        <v>10</v>
      </c>
      <c r="AB123" s="54">
        <f t="shared" si="25"/>
        <v>10</v>
      </c>
      <c r="AC123" s="113">
        <v>10</v>
      </c>
      <c r="AD123" s="113"/>
      <c r="AE123" s="20">
        <f t="shared" si="26"/>
        <v>5</v>
      </c>
      <c r="AF123" s="145"/>
      <c r="AG123" s="54">
        <f t="shared" si="27"/>
        <v>5</v>
      </c>
      <c r="AH123" s="109"/>
      <c r="AI123" s="108"/>
      <c r="AJ123" s="20">
        <f t="shared" si="28"/>
        <v>0</v>
      </c>
      <c r="AK123" s="141"/>
      <c r="AL123" s="54">
        <f t="shared" si="29"/>
        <v>0</v>
      </c>
      <c r="AM123" s="108"/>
      <c r="AN123" s="108"/>
      <c r="AO123" s="20">
        <f t="shared" si="30"/>
        <v>0</v>
      </c>
      <c r="AP123" s="108"/>
      <c r="AQ123" s="54">
        <f t="shared" si="31"/>
        <v>0</v>
      </c>
    </row>
    <row r="124" spans="2:43" ht="20.25">
      <c r="B124" s="1">
        <v>115</v>
      </c>
      <c r="C124" s="100" t="s">
        <v>186</v>
      </c>
      <c r="D124" s="109">
        <v>10</v>
      </c>
      <c r="E124" s="109">
        <v>8</v>
      </c>
      <c r="F124" s="20">
        <f t="shared" si="16"/>
        <v>9</v>
      </c>
      <c r="G124" s="141">
        <v>7</v>
      </c>
      <c r="H124" s="54">
        <f t="shared" si="17"/>
        <v>9</v>
      </c>
      <c r="I124" s="109">
        <v>6</v>
      </c>
      <c r="J124" s="108">
        <v>8</v>
      </c>
      <c r="K124" s="20">
        <f t="shared" si="18"/>
        <v>7</v>
      </c>
      <c r="L124" s="108">
        <v>10</v>
      </c>
      <c r="M124" s="54">
        <f t="shared" si="19"/>
        <v>10</v>
      </c>
      <c r="N124" s="109">
        <v>10</v>
      </c>
      <c r="O124" s="122">
        <v>10.5</v>
      </c>
      <c r="P124" s="20">
        <f t="shared" si="20"/>
        <v>10.25</v>
      </c>
      <c r="Q124" s="120"/>
      <c r="R124" s="54">
        <f t="shared" si="21"/>
        <v>10.25</v>
      </c>
      <c r="S124" s="108">
        <v>12</v>
      </c>
      <c r="T124" s="123">
        <v>11</v>
      </c>
      <c r="U124" s="20">
        <f t="shared" si="22"/>
        <v>11.5</v>
      </c>
      <c r="V124" s="123"/>
      <c r="W124" s="54">
        <f t="shared" si="23"/>
        <v>11.5</v>
      </c>
      <c r="X124" s="132">
        <v>10</v>
      </c>
      <c r="Y124" s="132">
        <v>10</v>
      </c>
      <c r="Z124" s="20">
        <f t="shared" si="24"/>
        <v>10</v>
      </c>
      <c r="AA124" s="88"/>
      <c r="AB124" s="54">
        <f t="shared" si="25"/>
        <v>10</v>
      </c>
      <c r="AC124" s="113">
        <v>8.5</v>
      </c>
      <c r="AD124" s="113">
        <v>8</v>
      </c>
      <c r="AE124" s="20">
        <f t="shared" si="26"/>
        <v>8.25</v>
      </c>
      <c r="AF124" s="145">
        <v>7</v>
      </c>
      <c r="AG124" s="54">
        <f t="shared" si="27"/>
        <v>8.25</v>
      </c>
      <c r="AH124" s="109">
        <v>11</v>
      </c>
      <c r="AI124" s="109">
        <v>6</v>
      </c>
      <c r="AJ124" s="20">
        <f t="shared" si="28"/>
        <v>8.5</v>
      </c>
      <c r="AK124" s="169">
        <v>4</v>
      </c>
      <c r="AL124" s="54">
        <f t="shared" si="29"/>
        <v>8.5</v>
      </c>
      <c r="AM124" s="108">
        <v>6</v>
      </c>
      <c r="AN124" s="108">
        <v>5</v>
      </c>
      <c r="AO124" s="20">
        <f t="shared" si="30"/>
        <v>5.5</v>
      </c>
      <c r="AP124" s="108"/>
      <c r="AQ124" s="54">
        <f t="shared" si="31"/>
        <v>5.5</v>
      </c>
    </row>
    <row r="125" spans="2:43" ht="20.25">
      <c r="B125" s="1">
        <v>116</v>
      </c>
      <c r="C125" s="98" t="s">
        <v>187</v>
      </c>
      <c r="D125" s="108"/>
      <c r="E125" s="108"/>
      <c r="F125" s="20">
        <f t="shared" si="16"/>
        <v>0</v>
      </c>
      <c r="G125" s="141"/>
      <c r="H125" s="54">
        <f t="shared" si="17"/>
        <v>0</v>
      </c>
      <c r="I125" s="109"/>
      <c r="J125" s="108"/>
      <c r="K125" s="20">
        <f t="shared" si="18"/>
        <v>0</v>
      </c>
      <c r="L125" s="108"/>
      <c r="M125" s="54">
        <f t="shared" si="19"/>
        <v>0</v>
      </c>
      <c r="N125" s="110"/>
      <c r="O125" s="121"/>
      <c r="P125" s="20">
        <f t="shared" si="20"/>
        <v>0</v>
      </c>
      <c r="Q125" s="120"/>
      <c r="R125" s="54">
        <f t="shared" si="21"/>
        <v>0</v>
      </c>
      <c r="S125" s="108"/>
      <c r="T125" s="123"/>
      <c r="U125" s="20">
        <f t="shared" si="22"/>
        <v>0</v>
      </c>
      <c r="V125" s="123"/>
      <c r="W125" s="54">
        <f t="shared" si="23"/>
        <v>0</v>
      </c>
      <c r="X125" s="132"/>
      <c r="Y125" s="132"/>
      <c r="Z125" s="20">
        <f t="shared" si="24"/>
        <v>0</v>
      </c>
      <c r="AA125" s="88"/>
      <c r="AB125" s="54">
        <f t="shared" si="25"/>
        <v>0</v>
      </c>
      <c r="AC125" s="113"/>
      <c r="AD125" s="113"/>
      <c r="AE125" s="20">
        <f t="shared" si="26"/>
        <v>0</v>
      </c>
      <c r="AF125" s="145"/>
      <c r="AG125" s="54">
        <f t="shared" si="27"/>
        <v>0</v>
      </c>
      <c r="AH125" s="109"/>
      <c r="AI125" s="108"/>
      <c r="AJ125" s="20">
        <f t="shared" si="28"/>
        <v>0</v>
      </c>
      <c r="AK125" s="141"/>
      <c r="AL125" s="54">
        <f t="shared" si="29"/>
        <v>0</v>
      </c>
      <c r="AM125" s="108"/>
      <c r="AN125" s="108"/>
      <c r="AO125" s="20">
        <f t="shared" si="30"/>
        <v>0</v>
      </c>
      <c r="AP125" s="108"/>
      <c r="AQ125" s="54">
        <f t="shared" si="31"/>
        <v>0</v>
      </c>
    </row>
    <row r="126" spans="2:43" ht="20.25">
      <c r="B126" s="1">
        <v>117</v>
      </c>
      <c r="C126" s="98" t="s">
        <v>66</v>
      </c>
      <c r="D126" s="108"/>
      <c r="E126" s="108"/>
      <c r="F126" s="20">
        <f t="shared" si="16"/>
        <v>0</v>
      </c>
      <c r="G126" s="141"/>
      <c r="H126" s="54">
        <f t="shared" si="17"/>
        <v>0</v>
      </c>
      <c r="I126" s="109"/>
      <c r="J126" s="108"/>
      <c r="K126" s="20">
        <f t="shared" si="18"/>
        <v>0</v>
      </c>
      <c r="L126" s="108"/>
      <c r="M126" s="54">
        <f t="shared" si="19"/>
        <v>0</v>
      </c>
      <c r="N126" s="110"/>
      <c r="O126" s="121"/>
      <c r="P126" s="20">
        <f t="shared" si="20"/>
        <v>0</v>
      </c>
      <c r="Q126" s="120"/>
      <c r="R126" s="54">
        <f t="shared" si="21"/>
        <v>0</v>
      </c>
      <c r="S126" s="108"/>
      <c r="T126" s="123"/>
      <c r="U126" s="20">
        <f t="shared" si="22"/>
        <v>0</v>
      </c>
      <c r="V126" s="123"/>
      <c r="W126" s="54">
        <f t="shared" si="23"/>
        <v>0</v>
      </c>
      <c r="X126" s="132"/>
      <c r="Y126" s="132"/>
      <c r="Z126" s="20">
        <f t="shared" si="24"/>
        <v>0</v>
      </c>
      <c r="AA126" s="88"/>
      <c r="AB126" s="54">
        <f t="shared" si="25"/>
        <v>0</v>
      </c>
      <c r="AC126" s="113"/>
      <c r="AD126" s="113"/>
      <c r="AE126" s="20">
        <f t="shared" si="26"/>
        <v>0</v>
      </c>
      <c r="AF126" s="145"/>
      <c r="AG126" s="54">
        <f t="shared" si="27"/>
        <v>0</v>
      </c>
      <c r="AH126" s="109"/>
      <c r="AI126" s="108"/>
      <c r="AJ126" s="20">
        <f t="shared" si="28"/>
        <v>0</v>
      </c>
      <c r="AK126" s="141"/>
      <c r="AL126" s="54">
        <f t="shared" si="29"/>
        <v>0</v>
      </c>
      <c r="AM126" s="108"/>
      <c r="AN126" s="108"/>
      <c r="AO126" s="20">
        <f t="shared" si="30"/>
        <v>0</v>
      </c>
      <c r="AP126" s="108"/>
      <c r="AQ126" s="54">
        <f t="shared" si="31"/>
        <v>0</v>
      </c>
    </row>
    <row r="127" spans="2:43" ht="20.25">
      <c r="B127" s="1">
        <v>118</v>
      </c>
      <c r="C127" s="98" t="s">
        <v>188</v>
      </c>
      <c r="D127" s="109">
        <v>7</v>
      </c>
      <c r="E127" s="109">
        <v>7</v>
      </c>
      <c r="F127" s="20">
        <f t="shared" si="16"/>
        <v>7</v>
      </c>
      <c r="G127" s="141">
        <v>6</v>
      </c>
      <c r="H127" s="54">
        <f t="shared" si="17"/>
        <v>7</v>
      </c>
      <c r="I127" s="109">
        <v>4</v>
      </c>
      <c r="J127" s="108">
        <v>8</v>
      </c>
      <c r="K127" s="20">
        <f t="shared" si="18"/>
        <v>6</v>
      </c>
      <c r="L127" s="108">
        <v>11</v>
      </c>
      <c r="M127" s="54">
        <f t="shared" si="19"/>
        <v>11</v>
      </c>
      <c r="N127" s="109">
        <v>13</v>
      </c>
      <c r="O127" s="122">
        <v>9.5</v>
      </c>
      <c r="P127" s="20">
        <f t="shared" si="20"/>
        <v>11.25</v>
      </c>
      <c r="Q127" s="120"/>
      <c r="R127" s="54">
        <f t="shared" si="21"/>
        <v>11.25</v>
      </c>
      <c r="S127" s="108">
        <v>12</v>
      </c>
      <c r="T127" s="123">
        <v>13</v>
      </c>
      <c r="U127" s="20">
        <f t="shared" si="22"/>
        <v>12.5</v>
      </c>
      <c r="V127" s="123"/>
      <c r="W127" s="54">
        <f t="shared" si="23"/>
        <v>12.5</v>
      </c>
      <c r="X127" s="132">
        <v>2</v>
      </c>
      <c r="Y127" s="132">
        <v>7</v>
      </c>
      <c r="Z127" s="20">
        <f t="shared" si="24"/>
        <v>4.5</v>
      </c>
      <c r="AA127" s="88">
        <v>12</v>
      </c>
      <c r="AB127" s="54">
        <f t="shared" si="25"/>
        <v>12</v>
      </c>
      <c r="AC127" s="113">
        <v>5.5</v>
      </c>
      <c r="AD127" s="113">
        <v>6</v>
      </c>
      <c r="AE127" s="20">
        <f t="shared" si="26"/>
        <v>5.75</v>
      </c>
      <c r="AF127" s="145">
        <v>10</v>
      </c>
      <c r="AG127" s="54">
        <f t="shared" si="27"/>
        <v>10</v>
      </c>
      <c r="AH127" s="109">
        <v>10</v>
      </c>
      <c r="AI127" s="109">
        <v>6</v>
      </c>
      <c r="AJ127" s="20">
        <f t="shared" si="28"/>
        <v>8</v>
      </c>
      <c r="AK127" s="169">
        <v>10</v>
      </c>
      <c r="AL127" s="54">
        <f t="shared" si="29"/>
        <v>10</v>
      </c>
      <c r="AM127" s="108">
        <v>5</v>
      </c>
      <c r="AN127" s="108">
        <v>5</v>
      </c>
      <c r="AO127" s="20">
        <f t="shared" si="30"/>
        <v>5</v>
      </c>
      <c r="AP127" s="108">
        <v>7</v>
      </c>
      <c r="AQ127" s="54">
        <f t="shared" si="31"/>
        <v>7</v>
      </c>
    </row>
    <row r="128" spans="2:43" ht="20.25">
      <c r="B128" s="1">
        <v>119</v>
      </c>
      <c r="C128" s="98" t="s">
        <v>189</v>
      </c>
      <c r="D128" s="109">
        <v>11</v>
      </c>
      <c r="E128" s="109">
        <v>7</v>
      </c>
      <c r="F128" s="20">
        <f t="shared" si="16"/>
        <v>9</v>
      </c>
      <c r="G128" s="141">
        <v>14</v>
      </c>
      <c r="H128" s="54">
        <f t="shared" si="17"/>
        <v>14</v>
      </c>
      <c r="I128" s="109">
        <v>10</v>
      </c>
      <c r="J128" s="108">
        <v>10</v>
      </c>
      <c r="K128" s="20">
        <f t="shared" si="18"/>
        <v>10</v>
      </c>
      <c r="L128" s="108"/>
      <c r="M128" s="54">
        <f t="shared" si="19"/>
        <v>10</v>
      </c>
      <c r="N128" s="111">
        <v>10.5</v>
      </c>
      <c r="O128" s="122">
        <v>10</v>
      </c>
      <c r="P128" s="20">
        <f t="shared" si="20"/>
        <v>10.25</v>
      </c>
      <c r="Q128" s="120">
        <v>6.5</v>
      </c>
      <c r="R128" s="54">
        <f t="shared" si="21"/>
        <v>10.25</v>
      </c>
      <c r="S128" s="108">
        <v>11.5</v>
      </c>
      <c r="T128" s="123">
        <v>12</v>
      </c>
      <c r="U128" s="20">
        <f t="shared" si="22"/>
        <v>11.75</v>
      </c>
      <c r="V128" s="123"/>
      <c r="W128" s="54">
        <f t="shared" si="23"/>
        <v>11.75</v>
      </c>
      <c r="X128" s="132">
        <v>9</v>
      </c>
      <c r="Y128" s="132">
        <v>9</v>
      </c>
      <c r="Z128" s="20">
        <f t="shared" si="24"/>
        <v>9</v>
      </c>
      <c r="AA128" s="88">
        <v>10</v>
      </c>
      <c r="AB128" s="54">
        <f t="shared" si="25"/>
        <v>10</v>
      </c>
      <c r="AC128" s="113"/>
      <c r="AD128" s="113">
        <v>11</v>
      </c>
      <c r="AE128" s="20">
        <f t="shared" si="26"/>
        <v>5.5</v>
      </c>
      <c r="AF128" s="145">
        <v>11</v>
      </c>
      <c r="AG128" s="54">
        <f t="shared" si="27"/>
        <v>11</v>
      </c>
      <c r="AH128" s="109">
        <v>11</v>
      </c>
      <c r="AI128" s="109">
        <v>7</v>
      </c>
      <c r="AJ128" s="20">
        <f t="shared" si="28"/>
        <v>9</v>
      </c>
      <c r="AK128" s="169">
        <v>4</v>
      </c>
      <c r="AL128" s="54">
        <f t="shared" si="29"/>
        <v>9</v>
      </c>
      <c r="AM128" s="108">
        <v>5</v>
      </c>
      <c r="AN128" s="108">
        <v>8</v>
      </c>
      <c r="AO128" s="20">
        <f t="shared" si="30"/>
        <v>6.5</v>
      </c>
      <c r="AP128" s="108">
        <v>10</v>
      </c>
      <c r="AQ128" s="54">
        <f t="shared" si="31"/>
        <v>10</v>
      </c>
    </row>
    <row r="129" spans="2:43" ht="20.25">
      <c r="B129" s="1">
        <v>120</v>
      </c>
      <c r="C129" s="98" t="s">
        <v>190</v>
      </c>
      <c r="D129" s="109">
        <v>6</v>
      </c>
      <c r="E129" s="109">
        <v>10</v>
      </c>
      <c r="F129" s="20">
        <f t="shared" si="16"/>
        <v>8</v>
      </c>
      <c r="G129" s="141">
        <v>14</v>
      </c>
      <c r="H129" s="54">
        <f t="shared" si="17"/>
        <v>14</v>
      </c>
      <c r="I129" s="109">
        <v>6</v>
      </c>
      <c r="J129" s="108">
        <v>10</v>
      </c>
      <c r="K129" s="20">
        <f t="shared" si="18"/>
        <v>8</v>
      </c>
      <c r="L129" s="108">
        <v>11</v>
      </c>
      <c r="M129" s="54">
        <f t="shared" si="19"/>
        <v>11</v>
      </c>
      <c r="N129" s="109">
        <v>10.5</v>
      </c>
      <c r="O129" s="122">
        <v>11</v>
      </c>
      <c r="P129" s="20">
        <f t="shared" si="20"/>
        <v>10.75</v>
      </c>
      <c r="Q129" s="120"/>
      <c r="R129" s="54">
        <f t="shared" si="21"/>
        <v>10.75</v>
      </c>
      <c r="S129" s="108">
        <v>12</v>
      </c>
      <c r="T129" s="123">
        <v>12</v>
      </c>
      <c r="U129" s="20">
        <f t="shared" si="22"/>
        <v>12</v>
      </c>
      <c r="V129" s="123"/>
      <c r="W129" s="54">
        <f t="shared" si="23"/>
        <v>12</v>
      </c>
      <c r="X129" s="132">
        <v>10</v>
      </c>
      <c r="Y129" s="132">
        <v>10</v>
      </c>
      <c r="Z129" s="20">
        <f t="shared" si="24"/>
        <v>10</v>
      </c>
      <c r="AA129" s="88"/>
      <c r="AB129" s="54">
        <f t="shared" si="25"/>
        <v>10</v>
      </c>
      <c r="AC129" s="113">
        <v>11.5</v>
      </c>
      <c r="AD129" s="113">
        <v>10.5</v>
      </c>
      <c r="AE129" s="20">
        <f t="shared" si="26"/>
        <v>11</v>
      </c>
      <c r="AF129" s="145"/>
      <c r="AG129" s="54">
        <f t="shared" si="27"/>
        <v>11</v>
      </c>
      <c r="AH129" s="109">
        <v>10</v>
      </c>
      <c r="AI129" s="109">
        <v>6</v>
      </c>
      <c r="AJ129" s="20">
        <f t="shared" si="28"/>
        <v>8</v>
      </c>
      <c r="AK129" s="169">
        <v>3</v>
      </c>
      <c r="AL129" s="54">
        <f t="shared" si="29"/>
        <v>8</v>
      </c>
      <c r="AM129" s="108">
        <v>5</v>
      </c>
      <c r="AN129" s="108">
        <v>5</v>
      </c>
      <c r="AO129" s="20">
        <f t="shared" si="30"/>
        <v>5</v>
      </c>
      <c r="AP129" s="108"/>
      <c r="AQ129" s="54">
        <f t="shared" si="31"/>
        <v>5</v>
      </c>
    </row>
    <row r="130" spans="2:43" ht="20.25">
      <c r="B130" s="1">
        <v>121</v>
      </c>
      <c r="C130" s="99" t="s">
        <v>191</v>
      </c>
      <c r="D130" s="108">
        <v>7</v>
      </c>
      <c r="E130" s="108"/>
      <c r="F130" s="20">
        <f t="shared" si="16"/>
        <v>3.5</v>
      </c>
      <c r="G130" s="141">
        <v>8</v>
      </c>
      <c r="H130" s="54">
        <f t="shared" si="17"/>
        <v>8</v>
      </c>
      <c r="I130" s="108">
        <v>7</v>
      </c>
      <c r="J130" s="108"/>
      <c r="K130" s="20">
        <f t="shared" si="18"/>
        <v>3.5</v>
      </c>
      <c r="L130" s="108">
        <v>10</v>
      </c>
      <c r="M130" s="54">
        <f t="shared" si="19"/>
        <v>10</v>
      </c>
      <c r="N130" s="110"/>
      <c r="O130" s="121"/>
      <c r="P130" s="20">
        <f t="shared" si="20"/>
        <v>0</v>
      </c>
      <c r="Q130" s="120">
        <v>4</v>
      </c>
      <c r="R130" s="54">
        <f t="shared" si="21"/>
        <v>4</v>
      </c>
      <c r="S130" s="108">
        <v>11.5</v>
      </c>
      <c r="T130" s="123"/>
      <c r="U130" s="20">
        <f t="shared" si="22"/>
        <v>5.75</v>
      </c>
      <c r="V130" s="125">
        <v>3</v>
      </c>
      <c r="W130" s="54">
        <f t="shared" si="23"/>
        <v>5.75</v>
      </c>
      <c r="X130" s="133"/>
      <c r="Y130" s="134"/>
      <c r="Z130" s="20">
        <f t="shared" si="24"/>
        <v>0</v>
      </c>
      <c r="AA130" s="88"/>
      <c r="AB130" s="54">
        <f t="shared" si="25"/>
        <v>0</v>
      </c>
      <c r="AC130" s="113">
        <v>5</v>
      </c>
      <c r="AD130" s="113"/>
      <c r="AE130" s="20">
        <f t="shared" si="26"/>
        <v>2.5</v>
      </c>
      <c r="AF130" s="145">
        <v>6</v>
      </c>
      <c r="AG130" s="54">
        <f t="shared" si="27"/>
        <v>6</v>
      </c>
      <c r="AH130" s="108">
        <v>10</v>
      </c>
      <c r="AI130" s="108"/>
      <c r="AJ130" s="20">
        <f t="shared" si="28"/>
        <v>5</v>
      </c>
      <c r="AK130" s="141">
        <v>5</v>
      </c>
      <c r="AL130" s="54">
        <f t="shared" si="29"/>
        <v>5</v>
      </c>
      <c r="AM130" s="108">
        <v>5</v>
      </c>
      <c r="AN130" s="108">
        <v>0</v>
      </c>
      <c r="AO130" s="20">
        <f t="shared" si="30"/>
        <v>2.5</v>
      </c>
      <c r="AP130" s="108"/>
      <c r="AQ130" s="54">
        <f t="shared" si="31"/>
        <v>2.5</v>
      </c>
    </row>
    <row r="131" spans="2:43" ht="20.25">
      <c r="B131" s="1">
        <v>122</v>
      </c>
      <c r="C131" s="98" t="s">
        <v>192</v>
      </c>
      <c r="D131" s="108">
        <v>13</v>
      </c>
      <c r="E131" s="108">
        <v>15</v>
      </c>
      <c r="F131" s="20">
        <f t="shared" si="16"/>
        <v>14</v>
      </c>
      <c r="G131" s="141"/>
      <c r="H131" s="54">
        <f t="shared" si="17"/>
        <v>14</v>
      </c>
      <c r="I131" s="108">
        <v>8</v>
      </c>
      <c r="J131" s="108">
        <v>11</v>
      </c>
      <c r="K131" s="20">
        <f t="shared" si="18"/>
        <v>9.5</v>
      </c>
      <c r="L131" s="108">
        <v>10</v>
      </c>
      <c r="M131" s="54">
        <f t="shared" si="19"/>
        <v>10</v>
      </c>
      <c r="N131" s="108">
        <v>14</v>
      </c>
      <c r="O131" s="120">
        <v>14.5</v>
      </c>
      <c r="P131" s="20">
        <f t="shared" si="20"/>
        <v>14.25</v>
      </c>
      <c r="Q131" s="120"/>
      <c r="R131" s="54">
        <f t="shared" si="21"/>
        <v>14.25</v>
      </c>
      <c r="S131" s="108">
        <v>12</v>
      </c>
      <c r="T131" s="125">
        <v>12</v>
      </c>
      <c r="U131" s="20">
        <f t="shared" si="22"/>
        <v>12</v>
      </c>
      <c r="V131" s="125"/>
      <c r="W131" s="54">
        <f t="shared" si="23"/>
        <v>12</v>
      </c>
      <c r="X131" s="131">
        <v>12</v>
      </c>
      <c r="Y131" s="131">
        <v>10</v>
      </c>
      <c r="Z131" s="20">
        <f t="shared" si="24"/>
        <v>11</v>
      </c>
      <c r="AA131" s="88"/>
      <c r="AB131" s="54">
        <f t="shared" si="25"/>
        <v>11</v>
      </c>
      <c r="AC131" s="113">
        <v>11</v>
      </c>
      <c r="AD131" s="113">
        <v>12</v>
      </c>
      <c r="AE131" s="20">
        <f t="shared" si="26"/>
        <v>11.5</v>
      </c>
      <c r="AF131" s="145"/>
      <c r="AG131" s="54">
        <f t="shared" si="27"/>
        <v>11.5</v>
      </c>
      <c r="AH131" s="108">
        <v>10</v>
      </c>
      <c r="AI131" s="108">
        <v>6</v>
      </c>
      <c r="AJ131" s="20">
        <f t="shared" si="28"/>
        <v>8</v>
      </c>
      <c r="AK131" s="141">
        <v>10</v>
      </c>
      <c r="AL131" s="54">
        <f t="shared" si="29"/>
        <v>10</v>
      </c>
      <c r="AM131" s="108">
        <v>11</v>
      </c>
      <c r="AN131" s="108">
        <v>12</v>
      </c>
      <c r="AO131" s="20">
        <f t="shared" si="30"/>
        <v>11.5</v>
      </c>
      <c r="AP131" s="108"/>
      <c r="AQ131" s="54">
        <f t="shared" si="31"/>
        <v>11.5</v>
      </c>
    </row>
    <row r="132" spans="2:43" ht="20.25">
      <c r="B132" s="1">
        <v>123</v>
      </c>
      <c r="C132" s="98" t="s">
        <v>193</v>
      </c>
      <c r="D132" s="108">
        <v>7</v>
      </c>
      <c r="E132" s="108">
        <v>9</v>
      </c>
      <c r="F132" s="20">
        <f t="shared" si="16"/>
        <v>8</v>
      </c>
      <c r="G132" s="141">
        <v>12</v>
      </c>
      <c r="H132" s="54">
        <f t="shared" si="17"/>
        <v>12</v>
      </c>
      <c r="I132" s="108">
        <v>9</v>
      </c>
      <c r="J132" s="108">
        <v>11</v>
      </c>
      <c r="K132" s="20">
        <f t="shared" si="18"/>
        <v>10</v>
      </c>
      <c r="L132" s="108"/>
      <c r="M132" s="54">
        <f t="shared" si="19"/>
        <v>10</v>
      </c>
      <c r="N132" s="110"/>
      <c r="O132" s="120">
        <v>12</v>
      </c>
      <c r="P132" s="20">
        <f t="shared" si="20"/>
        <v>6</v>
      </c>
      <c r="Q132" s="120">
        <v>8</v>
      </c>
      <c r="R132" s="54">
        <f t="shared" si="21"/>
        <v>8</v>
      </c>
      <c r="S132" s="108">
        <v>12</v>
      </c>
      <c r="T132" s="125">
        <v>11</v>
      </c>
      <c r="U132" s="20">
        <f t="shared" si="22"/>
        <v>11.5</v>
      </c>
      <c r="V132" s="125"/>
      <c r="W132" s="54">
        <f t="shared" si="23"/>
        <v>11.5</v>
      </c>
      <c r="X132" s="131">
        <v>10</v>
      </c>
      <c r="Y132" s="131">
        <v>10</v>
      </c>
      <c r="Z132" s="20">
        <f t="shared" si="24"/>
        <v>10</v>
      </c>
      <c r="AA132" s="88"/>
      <c r="AB132" s="54">
        <f t="shared" si="25"/>
        <v>10</v>
      </c>
      <c r="AC132" s="113">
        <v>10.5</v>
      </c>
      <c r="AD132" s="113">
        <v>11</v>
      </c>
      <c r="AE132" s="20">
        <f t="shared" si="26"/>
        <v>10.75</v>
      </c>
      <c r="AF132" s="145"/>
      <c r="AG132" s="54">
        <f t="shared" si="27"/>
        <v>10.75</v>
      </c>
      <c r="AH132" s="108">
        <v>10</v>
      </c>
      <c r="AI132" s="108">
        <v>6</v>
      </c>
      <c r="AJ132" s="20">
        <f t="shared" si="28"/>
        <v>8</v>
      </c>
      <c r="AK132" s="141">
        <v>6</v>
      </c>
      <c r="AL132" s="54">
        <f t="shared" si="29"/>
        <v>8</v>
      </c>
      <c r="AM132" s="108">
        <v>7</v>
      </c>
      <c r="AN132" s="108">
        <v>7</v>
      </c>
      <c r="AO132" s="20">
        <f t="shared" si="30"/>
        <v>7</v>
      </c>
      <c r="AP132" s="108"/>
      <c r="AQ132" s="54">
        <f t="shared" si="31"/>
        <v>7</v>
      </c>
    </row>
    <row r="133" spans="2:43" ht="20.25">
      <c r="B133" s="1">
        <v>124</v>
      </c>
      <c r="C133" s="98" t="s">
        <v>194</v>
      </c>
      <c r="D133" s="108">
        <v>6</v>
      </c>
      <c r="E133" s="108">
        <v>14</v>
      </c>
      <c r="F133" s="20">
        <f t="shared" si="16"/>
        <v>10</v>
      </c>
      <c r="G133" s="141"/>
      <c r="H133" s="54">
        <f t="shared" si="17"/>
        <v>10</v>
      </c>
      <c r="I133" s="108">
        <v>6</v>
      </c>
      <c r="J133" s="108"/>
      <c r="K133" s="20">
        <f t="shared" si="18"/>
        <v>3</v>
      </c>
      <c r="L133" s="108">
        <v>10</v>
      </c>
      <c r="M133" s="54">
        <f t="shared" si="19"/>
        <v>10</v>
      </c>
      <c r="N133" s="108">
        <v>12</v>
      </c>
      <c r="O133" s="121"/>
      <c r="P133" s="20">
        <f t="shared" si="20"/>
        <v>6</v>
      </c>
      <c r="Q133" s="120">
        <v>8</v>
      </c>
      <c r="R133" s="54">
        <f t="shared" si="21"/>
        <v>8</v>
      </c>
      <c r="S133" s="108">
        <v>10</v>
      </c>
      <c r="T133" s="125">
        <v>10</v>
      </c>
      <c r="U133" s="20">
        <f t="shared" si="22"/>
        <v>10</v>
      </c>
      <c r="V133" s="125"/>
      <c r="W133" s="54">
        <f t="shared" si="23"/>
        <v>10</v>
      </c>
      <c r="X133" s="131">
        <v>7</v>
      </c>
      <c r="Y133" s="131">
        <v>14</v>
      </c>
      <c r="Z133" s="20">
        <f t="shared" si="24"/>
        <v>10.5</v>
      </c>
      <c r="AA133" s="88"/>
      <c r="AB133" s="54">
        <f t="shared" si="25"/>
        <v>10.5</v>
      </c>
      <c r="AC133" s="113">
        <v>6.5</v>
      </c>
      <c r="AD133" s="113">
        <v>5</v>
      </c>
      <c r="AE133" s="20">
        <f t="shared" si="26"/>
        <v>5.75</v>
      </c>
      <c r="AF133" s="145">
        <v>8</v>
      </c>
      <c r="AG133" s="54">
        <f t="shared" si="27"/>
        <v>8</v>
      </c>
      <c r="AH133" s="108">
        <v>8</v>
      </c>
      <c r="AI133" s="108"/>
      <c r="AJ133" s="20">
        <f t="shared" si="28"/>
        <v>4</v>
      </c>
      <c r="AK133" s="141">
        <v>5</v>
      </c>
      <c r="AL133" s="54">
        <f t="shared" si="29"/>
        <v>5</v>
      </c>
      <c r="AM133" s="108">
        <v>5</v>
      </c>
      <c r="AN133" s="108">
        <v>6</v>
      </c>
      <c r="AO133" s="20">
        <f t="shared" si="30"/>
        <v>5.5</v>
      </c>
      <c r="AP133" s="108">
        <v>6</v>
      </c>
      <c r="AQ133" s="54">
        <f t="shared" si="31"/>
        <v>6</v>
      </c>
    </row>
    <row r="134" spans="2:43" ht="20.25">
      <c r="B134" s="1">
        <v>125</v>
      </c>
      <c r="C134" s="98" t="s">
        <v>195</v>
      </c>
      <c r="D134" s="108">
        <v>9</v>
      </c>
      <c r="E134" s="108">
        <v>9</v>
      </c>
      <c r="F134" s="20">
        <f t="shared" si="16"/>
        <v>9</v>
      </c>
      <c r="G134" s="141">
        <v>10</v>
      </c>
      <c r="H134" s="54">
        <f t="shared" si="17"/>
        <v>10</v>
      </c>
      <c r="I134" s="108">
        <v>12</v>
      </c>
      <c r="J134" s="108">
        <v>10</v>
      </c>
      <c r="K134" s="20">
        <f t="shared" si="18"/>
        <v>11</v>
      </c>
      <c r="L134" s="108"/>
      <c r="M134" s="54">
        <f t="shared" si="19"/>
        <v>11</v>
      </c>
      <c r="N134" s="108">
        <v>13.5</v>
      </c>
      <c r="O134" s="120">
        <v>11.5</v>
      </c>
      <c r="P134" s="20">
        <f t="shared" si="20"/>
        <v>12.5</v>
      </c>
      <c r="Q134" s="120"/>
      <c r="R134" s="54">
        <f t="shared" si="21"/>
        <v>12.5</v>
      </c>
      <c r="S134" s="108">
        <v>12</v>
      </c>
      <c r="T134" s="125">
        <v>11</v>
      </c>
      <c r="U134" s="20">
        <f t="shared" si="22"/>
        <v>11.5</v>
      </c>
      <c r="V134" s="125"/>
      <c r="W134" s="54">
        <f t="shared" si="23"/>
        <v>11.5</v>
      </c>
      <c r="X134" s="131">
        <v>8</v>
      </c>
      <c r="Y134" s="131">
        <v>9</v>
      </c>
      <c r="Z134" s="20">
        <f t="shared" si="24"/>
        <v>8.5</v>
      </c>
      <c r="AA134" s="88">
        <v>10</v>
      </c>
      <c r="AB134" s="54">
        <f t="shared" si="25"/>
        <v>10</v>
      </c>
      <c r="AC134" s="113">
        <v>6</v>
      </c>
      <c r="AD134" s="113">
        <v>3</v>
      </c>
      <c r="AE134" s="20">
        <f t="shared" si="26"/>
        <v>4.5</v>
      </c>
      <c r="AF134" s="145">
        <v>5</v>
      </c>
      <c r="AG134" s="54">
        <f t="shared" si="27"/>
        <v>5</v>
      </c>
      <c r="AH134" s="108">
        <v>10</v>
      </c>
      <c r="AI134" s="108">
        <v>8</v>
      </c>
      <c r="AJ134" s="20">
        <f t="shared" si="28"/>
        <v>9</v>
      </c>
      <c r="AK134" s="141">
        <v>10</v>
      </c>
      <c r="AL134" s="54">
        <f t="shared" si="29"/>
        <v>10</v>
      </c>
      <c r="AM134" s="108">
        <v>10</v>
      </c>
      <c r="AN134" s="108">
        <v>10</v>
      </c>
      <c r="AO134" s="20">
        <f t="shared" si="30"/>
        <v>10</v>
      </c>
      <c r="AP134" s="108"/>
      <c r="AQ134" s="54">
        <f t="shared" si="31"/>
        <v>10</v>
      </c>
    </row>
    <row r="135" spans="2:43" ht="20.25">
      <c r="B135" s="1">
        <v>126</v>
      </c>
      <c r="C135" s="98" t="s">
        <v>196</v>
      </c>
      <c r="D135" s="108">
        <v>12</v>
      </c>
      <c r="E135" s="108">
        <v>10</v>
      </c>
      <c r="F135" s="20">
        <f t="shared" si="16"/>
        <v>11</v>
      </c>
      <c r="G135" s="141"/>
      <c r="H135" s="54">
        <f t="shared" si="17"/>
        <v>11</v>
      </c>
      <c r="I135" s="108">
        <v>10</v>
      </c>
      <c r="J135" s="108">
        <v>12</v>
      </c>
      <c r="K135" s="20">
        <f t="shared" si="18"/>
        <v>11</v>
      </c>
      <c r="L135" s="108"/>
      <c r="M135" s="54">
        <f t="shared" si="19"/>
        <v>11</v>
      </c>
      <c r="N135" s="108">
        <v>12</v>
      </c>
      <c r="O135" s="120">
        <v>12</v>
      </c>
      <c r="P135" s="20">
        <f t="shared" si="20"/>
        <v>12</v>
      </c>
      <c r="Q135" s="120"/>
      <c r="R135" s="54">
        <f t="shared" si="21"/>
        <v>12</v>
      </c>
      <c r="S135" s="108">
        <v>14</v>
      </c>
      <c r="T135" s="125">
        <v>13</v>
      </c>
      <c r="U135" s="20">
        <f t="shared" si="22"/>
        <v>13.5</v>
      </c>
      <c r="V135" s="125"/>
      <c r="W135" s="54">
        <f t="shared" si="23"/>
        <v>13.5</v>
      </c>
      <c r="X135" s="131">
        <v>12</v>
      </c>
      <c r="Y135" s="131">
        <v>10</v>
      </c>
      <c r="Z135" s="20">
        <f t="shared" si="24"/>
        <v>11</v>
      </c>
      <c r="AA135" s="88"/>
      <c r="AB135" s="54">
        <f t="shared" si="25"/>
        <v>11</v>
      </c>
      <c r="AC135" s="113">
        <v>10</v>
      </c>
      <c r="AD135" s="113">
        <v>13</v>
      </c>
      <c r="AE135" s="20">
        <f t="shared" si="26"/>
        <v>11.5</v>
      </c>
      <c r="AF135" s="145"/>
      <c r="AG135" s="54">
        <f t="shared" si="27"/>
        <v>11.5</v>
      </c>
      <c r="AH135" s="108">
        <v>10</v>
      </c>
      <c r="AI135" s="108">
        <v>6</v>
      </c>
      <c r="AJ135" s="20">
        <f t="shared" si="28"/>
        <v>8</v>
      </c>
      <c r="AK135" s="141">
        <v>10</v>
      </c>
      <c r="AL135" s="54">
        <f t="shared" si="29"/>
        <v>10</v>
      </c>
      <c r="AM135" s="108">
        <v>10</v>
      </c>
      <c r="AN135" s="108">
        <v>10</v>
      </c>
      <c r="AO135" s="20">
        <f t="shared" si="30"/>
        <v>10</v>
      </c>
      <c r="AP135" s="108"/>
      <c r="AQ135" s="54">
        <f t="shared" si="31"/>
        <v>10</v>
      </c>
    </row>
    <row r="136" spans="2:43" ht="20.25">
      <c r="B136" s="1">
        <v>127</v>
      </c>
      <c r="C136" s="98" t="s">
        <v>197</v>
      </c>
      <c r="D136" s="108">
        <v>13</v>
      </c>
      <c r="E136" s="108">
        <v>10</v>
      </c>
      <c r="F136" s="20">
        <f t="shared" si="16"/>
        <v>11.5</v>
      </c>
      <c r="G136" s="141"/>
      <c r="H136" s="54">
        <f t="shared" si="17"/>
        <v>11.5</v>
      </c>
      <c r="I136" s="108">
        <v>11</v>
      </c>
      <c r="J136" s="108">
        <v>13</v>
      </c>
      <c r="K136" s="20">
        <f t="shared" si="18"/>
        <v>12</v>
      </c>
      <c r="L136" s="108"/>
      <c r="M136" s="54">
        <f t="shared" si="19"/>
        <v>12</v>
      </c>
      <c r="N136" s="108">
        <v>15</v>
      </c>
      <c r="O136" s="120">
        <v>14.5</v>
      </c>
      <c r="P136" s="20">
        <f t="shared" si="20"/>
        <v>14.75</v>
      </c>
      <c r="Q136" s="120"/>
      <c r="R136" s="54">
        <f t="shared" si="21"/>
        <v>14.75</v>
      </c>
      <c r="S136" s="108">
        <v>12</v>
      </c>
      <c r="T136" s="125">
        <v>11</v>
      </c>
      <c r="U136" s="20">
        <f t="shared" si="22"/>
        <v>11.5</v>
      </c>
      <c r="V136" s="125"/>
      <c r="W136" s="54">
        <f t="shared" si="23"/>
        <v>11.5</v>
      </c>
      <c r="X136" s="131">
        <v>12</v>
      </c>
      <c r="Y136" s="131">
        <v>12</v>
      </c>
      <c r="Z136" s="20">
        <f t="shared" si="24"/>
        <v>12</v>
      </c>
      <c r="AA136" s="88"/>
      <c r="AB136" s="54">
        <f t="shared" si="25"/>
        <v>12</v>
      </c>
      <c r="AC136" s="113">
        <v>10.5</v>
      </c>
      <c r="AD136" s="113">
        <v>12</v>
      </c>
      <c r="AE136" s="20">
        <f t="shared" si="26"/>
        <v>11.25</v>
      </c>
      <c r="AF136" s="145"/>
      <c r="AG136" s="54">
        <f t="shared" si="27"/>
        <v>11.25</v>
      </c>
      <c r="AH136" s="108">
        <v>10</v>
      </c>
      <c r="AI136" s="108">
        <v>10</v>
      </c>
      <c r="AJ136" s="20">
        <f t="shared" si="28"/>
        <v>10</v>
      </c>
      <c r="AK136" s="168"/>
      <c r="AL136" s="54">
        <f t="shared" si="29"/>
        <v>10</v>
      </c>
      <c r="AM136" s="108">
        <v>12</v>
      </c>
      <c r="AN136" s="108">
        <v>11</v>
      </c>
      <c r="AO136" s="20">
        <f t="shared" si="30"/>
        <v>11.5</v>
      </c>
      <c r="AP136" s="108"/>
      <c r="AQ136" s="54">
        <f t="shared" si="31"/>
        <v>11.5</v>
      </c>
    </row>
    <row r="137" spans="2:43" ht="20.25">
      <c r="B137" s="1">
        <v>128</v>
      </c>
      <c r="C137" s="98" t="s">
        <v>198</v>
      </c>
      <c r="D137" s="108">
        <v>10</v>
      </c>
      <c r="E137" s="108">
        <v>11</v>
      </c>
      <c r="F137" s="20">
        <f t="shared" si="16"/>
        <v>10.5</v>
      </c>
      <c r="G137" s="141"/>
      <c r="H137" s="54">
        <f t="shared" si="17"/>
        <v>10.5</v>
      </c>
      <c r="I137" s="108">
        <v>10</v>
      </c>
      <c r="J137" s="108">
        <v>11</v>
      </c>
      <c r="K137" s="20">
        <f t="shared" si="18"/>
        <v>10.5</v>
      </c>
      <c r="L137" s="108"/>
      <c r="M137" s="54">
        <f t="shared" si="19"/>
        <v>10.5</v>
      </c>
      <c r="N137" s="108">
        <v>13</v>
      </c>
      <c r="O137" s="120">
        <v>10.5</v>
      </c>
      <c r="P137" s="20">
        <f t="shared" si="20"/>
        <v>11.75</v>
      </c>
      <c r="Q137" s="120"/>
      <c r="R137" s="54">
        <f t="shared" si="21"/>
        <v>11.75</v>
      </c>
      <c r="S137" s="108">
        <v>14.5</v>
      </c>
      <c r="T137" s="125">
        <v>12</v>
      </c>
      <c r="U137" s="20">
        <f t="shared" si="22"/>
        <v>13.25</v>
      </c>
      <c r="V137" s="125"/>
      <c r="W137" s="54">
        <f t="shared" si="23"/>
        <v>13.25</v>
      </c>
      <c r="X137" s="131">
        <v>12</v>
      </c>
      <c r="Y137" s="131">
        <v>12</v>
      </c>
      <c r="Z137" s="20">
        <f t="shared" si="24"/>
        <v>12</v>
      </c>
      <c r="AA137" s="88"/>
      <c r="AB137" s="54">
        <f t="shared" si="25"/>
        <v>12</v>
      </c>
      <c r="AC137" s="113">
        <v>10</v>
      </c>
      <c r="AD137" s="113">
        <v>12</v>
      </c>
      <c r="AE137" s="20">
        <f t="shared" si="26"/>
        <v>11</v>
      </c>
      <c r="AF137" s="145"/>
      <c r="AG137" s="54">
        <f t="shared" si="27"/>
        <v>11</v>
      </c>
      <c r="AH137" s="108">
        <v>10</v>
      </c>
      <c r="AI137" s="108">
        <v>6</v>
      </c>
      <c r="AJ137" s="20">
        <f t="shared" si="28"/>
        <v>8</v>
      </c>
      <c r="AK137" s="141">
        <v>5</v>
      </c>
      <c r="AL137" s="54">
        <f t="shared" si="29"/>
        <v>8</v>
      </c>
      <c r="AM137" s="108">
        <v>12</v>
      </c>
      <c r="AN137" s="108">
        <v>10</v>
      </c>
      <c r="AO137" s="20">
        <f t="shared" si="30"/>
        <v>11</v>
      </c>
      <c r="AP137" s="108"/>
      <c r="AQ137" s="54">
        <f t="shared" si="31"/>
        <v>11</v>
      </c>
    </row>
    <row r="138" spans="2:43" ht="20.25">
      <c r="B138" s="1">
        <v>129</v>
      </c>
      <c r="C138" s="98" t="s">
        <v>199</v>
      </c>
      <c r="D138" s="108">
        <v>13.5</v>
      </c>
      <c r="E138" s="108">
        <v>11</v>
      </c>
      <c r="F138" s="20">
        <f t="shared" si="16"/>
        <v>12.25</v>
      </c>
      <c r="G138" s="141"/>
      <c r="H138" s="54">
        <f t="shared" si="17"/>
        <v>12.25</v>
      </c>
      <c r="I138" s="108">
        <v>9</v>
      </c>
      <c r="J138" s="108">
        <v>10</v>
      </c>
      <c r="K138" s="20">
        <f t="shared" si="18"/>
        <v>9.5</v>
      </c>
      <c r="L138" s="108"/>
      <c r="M138" s="54">
        <f t="shared" si="19"/>
        <v>9.5</v>
      </c>
      <c r="N138" s="108">
        <v>13</v>
      </c>
      <c r="O138" s="120">
        <v>10.5</v>
      </c>
      <c r="P138" s="20">
        <f t="shared" si="20"/>
        <v>11.75</v>
      </c>
      <c r="Q138" s="120"/>
      <c r="R138" s="54">
        <f t="shared" si="21"/>
        <v>11.75</v>
      </c>
      <c r="S138" s="108">
        <v>13</v>
      </c>
      <c r="T138" s="125">
        <v>12</v>
      </c>
      <c r="U138" s="20">
        <f t="shared" si="22"/>
        <v>12.5</v>
      </c>
      <c r="V138" s="125"/>
      <c r="W138" s="54">
        <f t="shared" si="23"/>
        <v>12.5</v>
      </c>
      <c r="X138" s="131">
        <v>6</v>
      </c>
      <c r="Y138" s="131">
        <v>14</v>
      </c>
      <c r="Z138" s="20">
        <f t="shared" si="24"/>
        <v>10</v>
      </c>
      <c r="AA138" s="88"/>
      <c r="AB138" s="54">
        <f t="shared" si="25"/>
        <v>10</v>
      </c>
      <c r="AC138" s="113">
        <v>7</v>
      </c>
      <c r="AD138" s="113">
        <v>10.5</v>
      </c>
      <c r="AE138" s="20">
        <f t="shared" si="26"/>
        <v>8.75</v>
      </c>
      <c r="AF138" s="145">
        <v>12</v>
      </c>
      <c r="AG138" s="54">
        <f t="shared" si="27"/>
        <v>12</v>
      </c>
      <c r="AH138" s="108">
        <v>10</v>
      </c>
      <c r="AI138" s="108">
        <v>7</v>
      </c>
      <c r="AJ138" s="20">
        <f t="shared" si="28"/>
        <v>8.5</v>
      </c>
      <c r="AK138" s="141">
        <v>4</v>
      </c>
      <c r="AL138" s="54">
        <f t="shared" si="29"/>
        <v>8.5</v>
      </c>
      <c r="AM138" s="108">
        <v>10</v>
      </c>
      <c r="AN138" s="108">
        <v>10</v>
      </c>
      <c r="AO138" s="20">
        <f t="shared" si="30"/>
        <v>10</v>
      </c>
      <c r="AP138" s="108"/>
      <c r="AQ138" s="54">
        <f t="shared" si="31"/>
        <v>10</v>
      </c>
    </row>
    <row r="139" spans="2:43" ht="20.25">
      <c r="B139" s="1">
        <v>130</v>
      </c>
      <c r="C139" s="98" t="s">
        <v>200</v>
      </c>
      <c r="D139" s="108">
        <v>6</v>
      </c>
      <c r="E139" s="108"/>
      <c r="F139" s="20">
        <f t="shared" ref="F139:F202" si="32">(E139+D139)/2</f>
        <v>3</v>
      </c>
      <c r="G139" s="141"/>
      <c r="H139" s="54">
        <f t="shared" ref="H139:H202" si="33">MAX(G139,F139)</f>
        <v>3</v>
      </c>
      <c r="I139" s="108"/>
      <c r="J139" s="108"/>
      <c r="K139" s="20">
        <f t="shared" ref="K139:K202" si="34">(J139+I139)/2</f>
        <v>0</v>
      </c>
      <c r="L139" s="108"/>
      <c r="M139" s="54">
        <f t="shared" ref="M139:M202" si="35">MAX(L139,K139)</f>
        <v>0</v>
      </c>
      <c r="N139" s="110"/>
      <c r="O139" s="121"/>
      <c r="P139" s="20">
        <f t="shared" ref="P139:P202" si="36">(O139+N139)/2</f>
        <v>0</v>
      </c>
      <c r="Q139" s="120"/>
      <c r="R139" s="54">
        <f t="shared" ref="R139:R202" si="37">MAX(Q139,P139)</f>
        <v>0</v>
      </c>
      <c r="S139" s="108">
        <v>7.5</v>
      </c>
      <c r="T139" s="123"/>
      <c r="U139" s="20">
        <f t="shared" ref="U139:U202" si="38">(T139+S139)/2</f>
        <v>3.75</v>
      </c>
      <c r="V139" s="125">
        <v>1</v>
      </c>
      <c r="W139" s="54">
        <f t="shared" ref="W139:W202" si="39">MAX(V139,U139)</f>
        <v>3.75</v>
      </c>
      <c r="X139" s="131"/>
      <c r="Y139" s="131"/>
      <c r="Z139" s="20">
        <f t="shared" ref="Z139:Z202" si="40">(Y139+X139)/2</f>
        <v>0</v>
      </c>
      <c r="AA139" s="88"/>
      <c r="AB139" s="54">
        <f t="shared" ref="AB139:AB202" si="41">MAX(AA139,Z139)</f>
        <v>0</v>
      </c>
      <c r="AC139" s="113"/>
      <c r="AD139" s="113"/>
      <c r="AE139" s="20">
        <f t="shared" ref="AE139:AE202" si="42">(AD139+AC139)/2</f>
        <v>0</v>
      </c>
      <c r="AF139" s="145"/>
      <c r="AG139" s="54">
        <f t="shared" ref="AG139:AG202" si="43">MAX(AF139,AE139)</f>
        <v>0</v>
      </c>
      <c r="AH139" s="108"/>
      <c r="AI139" s="108"/>
      <c r="AJ139" s="20">
        <f t="shared" ref="AJ139:AJ202" si="44">(AI139+AH139)/2</f>
        <v>0</v>
      </c>
      <c r="AK139" s="141"/>
      <c r="AL139" s="54">
        <f t="shared" ref="AL139:AL202" si="45">MAX(AK139,AJ139)</f>
        <v>0</v>
      </c>
      <c r="AM139" s="108">
        <v>5</v>
      </c>
      <c r="AN139" s="108">
        <v>0</v>
      </c>
      <c r="AO139" s="20">
        <f t="shared" ref="AO139:AO202" si="46">(AN139+AM139)/2</f>
        <v>2.5</v>
      </c>
      <c r="AP139" s="108"/>
      <c r="AQ139" s="54">
        <f t="shared" ref="AQ139:AQ202" si="47">MAX(AP139,AO139)</f>
        <v>2.5</v>
      </c>
    </row>
    <row r="140" spans="2:43" ht="20.25">
      <c r="B140" s="1">
        <v>131</v>
      </c>
      <c r="C140" s="98" t="s">
        <v>201</v>
      </c>
      <c r="D140" s="108">
        <v>8</v>
      </c>
      <c r="E140" s="108">
        <v>6</v>
      </c>
      <c r="F140" s="20">
        <f t="shared" si="32"/>
        <v>7</v>
      </c>
      <c r="G140" s="141">
        <v>7</v>
      </c>
      <c r="H140" s="54">
        <f t="shared" si="33"/>
        <v>7</v>
      </c>
      <c r="I140" s="108">
        <v>7</v>
      </c>
      <c r="J140" s="108">
        <v>6</v>
      </c>
      <c r="K140" s="20">
        <f t="shared" si="34"/>
        <v>6.5</v>
      </c>
      <c r="L140" s="108">
        <v>10</v>
      </c>
      <c r="M140" s="54">
        <f t="shared" si="35"/>
        <v>10</v>
      </c>
      <c r="N140" s="110">
        <v>7</v>
      </c>
      <c r="O140" s="120">
        <v>8</v>
      </c>
      <c r="P140" s="20">
        <f t="shared" si="36"/>
        <v>7.5</v>
      </c>
      <c r="Q140" s="120">
        <v>8</v>
      </c>
      <c r="R140" s="54">
        <f t="shared" si="37"/>
        <v>8</v>
      </c>
      <c r="S140" s="108">
        <v>12</v>
      </c>
      <c r="T140" s="125">
        <v>11</v>
      </c>
      <c r="U140" s="20">
        <f t="shared" si="38"/>
        <v>11.5</v>
      </c>
      <c r="V140" s="125"/>
      <c r="W140" s="54">
        <f t="shared" si="39"/>
        <v>11.5</v>
      </c>
      <c r="X140" s="131">
        <v>6</v>
      </c>
      <c r="Y140" s="131">
        <v>6</v>
      </c>
      <c r="Z140" s="20">
        <f t="shared" si="40"/>
        <v>6</v>
      </c>
      <c r="AA140" s="88">
        <v>2</v>
      </c>
      <c r="AB140" s="54">
        <f t="shared" si="41"/>
        <v>6</v>
      </c>
      <c r="AC140" s="113">
        <v>4</v>
      </c>
      <c r="AD140" s="113">
        <v>10</v>
      </c>
      <c r="AE140" s="20">
        <f t="shared" si="42"/>
        <v>7</v>
      </c>
      <c r="AF140" s="145">
        <v>10</v>
      </c>
      <c r="AG140" s="54">
        <f t="shared" si="43"/>
        <v>10</v>
      </c>
      <c r="AH140" s="108">
        <v>10</v>
      </c>
      <c r="AI140" s="108">
        <v>7</v>
      </c>
      <c r="AJ140" s="20">
        <f t="shared" si="44"/>
        <v>8.5</v>
      </c>
      <c r="AK140" s="141">
        <v>5</v>
      </c>
      <c r="AL140" s="54">
        <f t="shared" si="45"/>
        <v>8.5</v>
      </c>
      <c r="AM140" s="108">
        <v>11</v>
      </c>
      <c r="AN140" s="108">
        <v>10</v>
      </c>
      <c r="AO140" s="20">
        <f t="shared" si="46"/>
        <v>10.5</v>
      </c>
      <c r="AP140" s="108"/>
      <c r="AQ140" s="54">
        <f t="shared" si="47"/>
        <v>10.5</v>
      </c>
    </row>
    <row r="141" spans="2:43" ht="20.25">
      <c r="B141" s="1">
        <v>132</v>
      </c>
      <c r="C141" s="98" t="s">
        <v>46</v>
      </c>
      <c r="D141" s="108"/>
      <c r="E141" s="108"/>
      <c r="F141" s="20">
        <f t="shared" si="32"/>
        <v>0</v>
      </c>
      <c r="G141" s="141"/>
      <c r="H141" s="54">
        <f t="shared" si="33"/>
        <v>0</v>
      </c>
      <c r="I141" s="108"/>
      <c r="J141" s="108"/>
      <c r="K141" s="20">
        <f t="shared" si="34"/>
        <v>0</v>
      </c>
      <c r="L141" s="108"/>
      <c r="M141" s="54">
        <f t="shared" si="35"/>
        <v>0</v>
      </c>
      <c r="N141" s="110"/>
      <c r="O141" s="121"/>
      <c r="P141" s="20">
        <f t="shared" si="36"/>
        <v>0</v>
      </c>
      <c r="Q141" s="120"/>
      <c r="R141" s="54">
        <f t="shared" si="37"/>
        <v>0</v>
      </c>
      <c r="S141" s="108"/>
      <c r="T141" s="123"/>
      <c r="U141" s="20">
        <f t="shared" si="38"/>
        <v>0</v>
      </c>
      <c r="V141" s="125"/>
      <c r="W141" s="54">
        <f t="shared" si="39"/>
        <v>0</v>
      </c>
      <c r="X141" s="131"/>
      <c r="Y141" s="131"/>
      <c r="Z141" s="20">
        <f t="shared" si="40"/>
        <v>0</v>
      </c>
      <c r="AA141" s="88"/>
      <c r="AB141" s="54">
        <f t="shared" si="41"/>
        <v>0</v>
      </c>
      <c r="AC141" s="113"/>
      <c r="AD141" s="113"/>
      <c r="AE141" s="20">
        <f t="shared" si="42"/>
        <v>0</v>
      </c>
      <c r="AF141" s="145"/>
      <c r="AG141" s="54">
        <f t="shared" si="43"/>
        <v>0</v>
      </c>
      <c r="AH141" s="108"/>
      <c r="AI141" s="108"/>
      <c r="AJ141" s="20">
        <f t="shared" si="44"/>
        <v>0</v>
      </c>
      <c r="AK141" s="141"/>
      <c r="AL141" s="54">
        <f t="shared" si="45"/>
        <v>0</v>
      </c>
      <c r="AM141" s="108"/>
      <c r="AN141" s="108"/>
      <c r="AO141" s="20">
        <f t="shared" si="46"/>
        <v>0</v>
      </c>
      <c r="AP141" s="108"/>
      <c r="AQ141" s="54">
        <f t="shared" si="47"/>
        <v>0</v>
      </c>
    </row>
    <row r="142" spans="2:43" ht="20.25">
      <c r="B142" s="1">
        <v>133</v>
      </c>
      <c r="C142" s="98" t="s">
        <v>202</v>
      </c>
      <c r="D142" s="108">
        <v>9</v>
      </c>
      <c r="E142" s="108"/>
      <c r="F142" s="20">
        <f t="shared" si="32"/>
        <v>4.5</v>
      </c>
      <c r="G142" s="141"/>
      <c r="H142" s="54">
        <f t="shared" si="33"/>
        <v>4.5</v>
      </c>
      <c r="I142" s="108"/>
      <c r="J142" s="108"/>
      <c r="K142" s="20">
        <f t="shared" si="34"/>
        <v>0</v>
      </c>
      <c r="L142" s="108"/>
      <c r="M142" s="54">
        <f t="shared" si="35"/>
        <v>0</v>
      </c>
      <c r="N142" s="110">
        <v>10.5</v>
      </c>
      <c r="O142" s="121"/>
      <c r="P142" s="20">
        <f t="shared" si="36"/>
        <v>5.25</v>
      </c>
      <c r="Q142" s="120"/>
      <c r="R142" s="54">
        <f t="shared" si="37"/>
        <v>5.25</v>
      </c>
      <c r="S142" s="108">
        <v>7.5</v>
      </c>
      <c r="T142" s="123"/>
      <c r="U142" s="20">
        <f t="shared" si="38"/>
        <v>3.75</v>
      </c>
      <c r="V142" s="125"/>
      <c r="W142" s="54">
        <f t="shared" si="39"/>
        <v>3.75</v>
      </c>
      <c r="X142" s="131">
        <v>8</v>
      </c>
      <c r="Y142" s="131"/>
      <c r="Z142" s="20">
        <f t="shared" si="40"/>
        <v>4</v>
      </c>
      <c r="AA142" s="88"/>
      <c r="AB142" s="54">
        <f t="shared" si="41"/>
        <v>4</v>
      </c>
      <c r="AC142" s="113">
        <v>7</v>
      </c>
      <c r="AD142" s="113"/>
      <c r="AE142" s="20">
        <f t="shared" si="42"/>
        <v>3.5</v>
      </c>
      <c r="AF142" s="145"/>
      <c r="AG142" s="54">
        <f t="shared" si="43"/>
        <v>3.5</v>
      </c>
      <c r="AH142" s="108"/>
      <c r="AI142" s="108"/>
      <c r="AJ142" s="20">
        <f t="shared" si="44"/>
        <v>0</v>
      </c>
      <c r="AK142" s="141"/>
      <c r="AL142" s="54">
        <f t="shared" si="45"/>
        <v>0</v>
      </c>
      <c r="AM142" s="108"/>
      <c r="AN142" s="108"/>
      <c r="AO142" s="20">
        <f t="shared" si="46"/>
        <v>0</v>
      </c>
      <c r="AP142" s="108"/>
      <c r="AQ142" s="54">
        <f t="shared" si="47"/>
        <v>0</v>
      </c>
    </row>
    <row r="143" spans="2:43" ht="20.25">
      <c r="B143" s="1">
        <v>134</v>
      </c>
      <c r="C143" s="98" t="s">
        <v>203</v>
      </c>
      <c r="D143" s="108">
        <v>11</v>
      </c>
      <c r="E143" s="108">
        <v>6</v>
      </c>
      <c r="F143" s="20">
        <f t="shared" si="32"/>
        <v>8.5</v>
      </c>
      <c r="G143" s="141">
        <v>7</v>
      </c>
      <c r="H143" s="54">
        <f t="shared" si="33"/>
        <v>8.5</v>
      </c>
      <c r="I143" s="108">
        <v>8</v>
      </c>
      <c r="J143" s="108"/>
      <c r="K143" s="20">
        <f t="shared" si="34"/>
        <v>4</v>
      </c>
      <c r="L143" s="108">
        <v>7</v>
      </c>
      <c r="M143" s="54">
        <f t="shared" si="35"/>
        <v>7</v>
      </c>
      <c r="N143" s="108">
        <v>11</v>
      </c>
      <c r="O143" s="121"/>
      <c r="P143" s="20">
        <f t="shared" si="36"/>
        <v>5.5</v>
      </c>
      <c r="Q143" s="120">
        <v>5</v>
      </c>
      <c r="R143" s="54">
        <f t="shared" si="37"/>
        <v>5.5</v>
      </c>
      <c r="S143" s="108">
        <v>12</v>
      </c>
      <c r="T143" s="125">
        <v>11</v>
      </c>
      <c r="U143" s="20">
        <f t="shared" si="38"/>
        <v>11.5</v>
      </c>
      <c r="V143" s="125"/>
      <c r="W143" s="54">
        <f t="shared" si="39"/>
        <v>11.5</v>
      </c>
      <c r="X143" s="131">
        <v>8</v>
      </c>
      <c r="Y143" s="131">
        <v>12</v>
      </c>
      <c r="Z143" s="20">
        <f t="shared" si="40"/>
        <v>10</v>
      </c>
      <c r="AA143" s="88"/>
      <c r="AB143" s="54">
        <f t="shared" si="41"/>
        <v>10</v>
      </c>
      <c r="AC143" s="113">
        <v>7</v>
      </c>
      <c r="AD143" s="113">
        <v>10</v>
      </c>
      <c r="AE143" s="20">
        <f t="shared" si="42"/>
        <v>8.5</v>
      </c>
      <c r="AF143" s="145">
        <v>8</v>
      </c>
      <c r="AG143" s="54">
        <f t="shared" si="43"/>
        <v>8.5</v>
      </c>
      <c r="AH143" s="108">
        <v>10</v>
      </c>
      <c r="AI143" s="108"/>
      <c r="AJ143" s="20">
        <f t="shared" si="44"/>
        <v>5</v>
      </c>
      <c r="AK143" s="141">
        <v>4</v>
      </c>
      <c r="AL143" s="54">
        <f t="shared" si="45"/>
        <v>5</v>
      </c>
      <c r="AM143" s="108">
        <v>7</v>
      </c>
      <c r="AN143" s="108">
        <v>10</v>
      </c>
      <c r="AO143" s="20">
        <f t="shared" si="46"/>
        <v>8.5</v>
      </c>
      <c r="AP143" s="108">
        <v>5</v>
      </c>
      <c r="AQ143" s="54">
        <f t="shared" si="47"/>
        <v>8.5</v>
      </c>
    </row>
    <row r="144" spans="2:43" ht="20.25">
      <c r="B144" s="1">
        <v>135</v>
      </c>
      <c r="C144" s="98" t="s">
        <v>204</v>
      </c>
      <c r="D144" s="108">
        <v>8</v>
      </c>
      <c r="E144" s="108">
        <v>10</v>
      </c>
      <c r="F144" s="20">
        <f t="shared" si="32"/>
        <v>9</v>
      </c>
      <c r="G144" s="141">
        <v>10</v>
      </c>
      <c r="H144" s="54">
        <f t="shared" si="33"/>
        <v>10</v>
      </c>
      <c r="I144" s="108">
        <v>9</v>
      </c>
      <c r="J144" s="108">
        <v>11</v>
      </c>
      <c r="K144" s="20">
        <f t="shared" si="34"/>
        <v>10</v>
      </c>
      <c r="L144" s="108"/>
      <c r="M144" s="54">
        <f t="shared" si="35"/>
        <v>10</v>
      </c>
      <c r="N144" s="108">
        <v>13</v>
      </c>
      <c r="O144" s="120">
        <v>10</v>
      </c>
      <c r="P144" s="20">
        <f t="shared" si="36"/>
        <v>11.5</v>
      </c>
      <c r="Q144" s="120"/>
      <c r="R144" s="54">
        <f t="shared" si="37"/>
        <v>11.5</v>
      </c>
      <c r="S144" s="108">
        <v>12</v>
      </c>
      <c r="T144" s="125">
        <v>11</v>
      </c>
      <c r="U144" s="20">
        <f t="shared" si="38"/>
        <v>11.5</v>
      </c>
      <c r="V144" s="125"/>
      <c r="W144" s="54">
        <f t="shared" si="39"/>
        <v>11.5</v>
      </c>
      <c r="X144" s="131">
        <v>11</v>
      </c>
      <c r="Y144" s="131">
        <v>10</v>
      </c>
      <c r="Z144" s="20">
        <f t="shared" si="40"/>
        <v>10.5</v>
      </c>
      <c r="AA144" s="88"/>
      <c r="AB144" s="54">
        <f t="shared" si="41"/>
        <v>10.5</v>
      </c>
      <c r="AC144" s="113">
        <v>10</v>
      </c>
      <c r="AD144" s="113">
        <v>11.5</v>
      </c>
      <c r="AE144" s="20">
        <f t="shared" si="42"/>
        <v>10.75</v>
      </c>
      <c r="AF144" s="145"/>
      <c r="AG144" s="54">
        <f t="shared" si="43"/>
        <v>10.75</v>
      </c>
      <c r="AH144" s="108">
        <v>10</v>
      </c>
      <c r="AI144" s="108">
        <v>6</v>
      </c>
      <c r="AJ144" s="20">
        <f t="shared" si="44"/>
        <v>8</v>
      </c>
      <c r="AK144" s="141">
        <v>4</v>
      </c>
      <c r="AL144" s="54">
        <f t="shared" si="45"/>
        <v>8</v>
      </c>
      <c r="AM144" s="108">
        <v>10</v>
      </c>
      <c r="AN144" s="108">
        <v>7</v>
      </c>
      <c r="AO144" s="20">
        <f t="shared" si="46"/>
        <v>8.5</v>
      </c>
      <c r="AP144" s="108">
        <v>12</v>
      </c>
      <c r="AQ144" s="54">
        <f t="shared" si="47"/>
        <v>12</v>
      </c>
    </row>
    <row r="145" spans="2:43" ht="20.25">
      <c r="B145" s="1">
        <v>136</v>
      </c>
      <c r="C145" s="98" t="s">
        <v>205</v>
      </c>
      <c r="D145" s="108">
        <v>7</v>
      </c>
      <c r="E145" s="108">
        <v>9</v>
      </c>
      <c r="F145" s="20">
        <f t="shared" si="32"/>
        <v>8</v>
      </c>
      <c r="G145" s="141">
        <v>9</v>
      </c>
      <c r="H145" s="54">
        <f t="shared" si="33"/>
        <v>9</v>
      </c>
      <c r="I145" s="108">
        <v>11</v>
      </c>
      <c r="J145" s="108">
        <v>11</v>
      </c>
      <c r="K145" s="20">
        <f t="shared" si="34"/>
        <v>11</v>
      </c>
      <c r="L145" s="108"/>
      <c r="M145" s="54">
        <f t="shared" si="35"/>
        <v>11</v>
      </c>
      <c r="N145" s="108">
        <v>12.5</v>
      </c>
      <c r="O145" s="120">
        <v>9</v>
      </c>
      <c r="P145" s="20">
        <f t="shared" si="36"/>
        <v>10.75</v>
      </c>
      <c r="Q145" s="120"/>
      <c r="R145" s="54">
        <f t="shared" si="37"/>
        <v>10.75</v>
      </c>
      <c r="S145" s="108">
        <v>10</v>
      </c>
      <c r="T145" s="125">
        <v>10</v>
      </c>
      <c r="U145" s="20">
        <f t="shared" si="38"/>
        <v>10</v>
      </c>
      <c r="V145" s="125"/>
      <c r="W145" s="54">
        <f t="shared" si="39"/>
        <v>10</v>
      </c>
      <c r="X145" s="131">
        <v>6</v>
      </c>
      <c r="Y145" s="131">
        <v>10</v>
      </c>
      <c r="Z145" s="20">
        <f t="shared" si="40"/>
        <v>8</v>
      </c>
      <c r="AA145" s="88">
        <v>10</v>
      </c>
      <c r="AB145" s="54">
        <f t="shared" si="41"/>
        <v>10</v>
      </c>
      <c r="AC145" s="113">
        <v>5</v>
      </c>
      <c r="AD145" s="113">
        <v>8</v>
      </c>
      <c r="AE145" s="20">
        <f t="shared" si="42"/>
        <v>6.5</v>
      </c>
      <c r="AF145" s="145">
        <v>10</v>
      </c>
      <c r="AG145" s="54">
        <f t="shared" si="43"/>
        <v>10</v>
      </c>
      <c r="AH145" s="108">
        <v>10</v>
      </c>
      <c r="AI145" s="108">
        <v>6</v>
      </c>
      <c r="AJ145" s="20">
        <f t="shared" si="44"/>
        <v>8</v>
      </c>
      <c r="AK145" s="141">
        <v>4</v>
      </c>
      <c r="AL145" s="54">
        <f t="shared" si="45"/>
        <v>8</v>
      </c>
      <c r="AM145" s="108">
        <v>8</v>
      </c>
      <c r="AN145" s="108">
        <v>5</v>
      </c>
      <c r="AO145" s="20">
        <f t="shared" si="46"/>
        <v>6.5</v>
      </c>
      <c r="AP145" s="108"/>
      <c r="AQ145" s="54">
        <f t="shared" si="47"/>
        <v>6.5</v>
      </c>
    </row>
    <row r="146" spans="2:43" ht="20.25">
      <c r="B146" s="1">
        <v>137</v>
      </c>
      <c r="C146" s="98" t="s">
        <v>206</v>
      </c>
      <c r="D146" s="108">
        <v>11</v>
      </c>
      <c r="E146" s="108">
        <v>9</v>
      </c>
      <c r="F146" s="20">
        <f t="shared" si="32"/>
        <v>10</v>
      </c>
      <c r="G146" s="141"/>
      <c r="H146" s="54">
        <f t="shared" si="33"/>
        <v>10</v>
      </c>
      <c r="I146" s="108">
        <v>10</v>
      </c>
      <c r="J146" s="108">
        <v>12</v>
      </c>
      <c r="K146" s="20">
        <f t="shared" si="34"/>
        <v>11</v>
      </c>
      <c r="L146" s="108"/>
      <c r="M146" s="54">
        <f t="shared" si="35"/>
        <v>11</v>
      </c>
      <c r="N146" s="108">
        <v>10</v>
      </c>
      <c r="O146" s="120">
        <v>8</v>
      </c>
      <c r="P146" s="20">
        <f t="shared" si="36"/>
        <v>9</v>
      </c>
      <c r="Q146" s="120">
        <v>8</v>
      </c>
      <c r="R146" s="54">
        <f t="shared" si="37"/>
        <v>9</v>
      </c>
      <c r="S146" s="108">
        <v>12</v>
      </c>
      <c r="T146" s="125">
        <v>10</v>
      </c>
      <c r="U146" s="20">
        <f t="shared" si="38"/>
        <v>11</v>
      </c>
      <c r="V146" s="125"/>
      <c r="W146" s="54">
        <f t="shared" si="39"/>
        <v>11</v>
      </c>
      <c r="X146" s="131">
        <v>10</v>
      </c>
      <c r="Y146" s="131">
        <v>10</v>
      </c>
      <c r="Z146" s="20">
        <f t="shared" si="40"/>
        <v>10</v>
      </c>
      <c r="AA146" s="88"/>
      <c r="AB146" s="54">
        <f t="shared" si="41"/>
        <v>10</v>
      </c>
      <c r="AC146" s="113">
        <v>6</v>
      </c>
      <c r="AD146" s="113">
        <v>8.5</v>
      </c>
      <c r="AE146" s="20">
        <f t="shared" si="42"/>
        <v>7.25</v>
      </c>
      <c r="AF146" s="145">
        <v>7</v>
      </c>
      <c r="AG146" s="54">
        <f t="shared" si="43"/>
        <v>7.25</v>
      </c>
      <c r="AH146" s="108">
        <v>10</v>
      </c>
      <c r="AI146" s="108">
        <v>7</v>
      </c>
      <c r="AJ146" s="20">
        <f t="shared" si="44"/>
        <v>8.5</v>
      </c>
      <c r="AK146" s="141">
        <v>6</v>
      </c>
      <c r="AL146" s="54">
        <f t="shared" si="45"/>
        <v>8.5</v>
      </c>
      <c r="AM146" s="108">
        <v>10</v>
      </c>
      <c r="AN146" s="108">
        <v>10</v>
      </c>
      <c r="AO146" s="20">
        <f t="shared" si="46"/>
        <v>10</v>
      </c>
      <c r="AP146" s="108"/>
      <c r="AQ146" s="54">
        <f t="shared" si="47"/>
        <v>10</v>
      </c>
    </row>
    <row r="147" spans="2:43" ht="20.25">
      <c r="B147" s="1">
        <v>138</v>
      </c>
      <c r="C147" s="98" t="s">
        <v>207</v>
      </c>
      <c r="D147" s="108">
        <v>7</v>
      </c>
      <c r="E147" s="108">
        <v>6</v>
      </c>
      <c r="F147" s="20">
        <f t="shared" si="32"/>
        <v>6.5</v>
      </c>
      <c r="G147" s="141">
        <v>12</v>
      </c>
      <c r="H147" s="54">
        <f t="shared" si="33"/>
        <v>12</v>
      </c>
      <c r="I147" s="108">
        <v>8</v>
      </c>
      <c r="J147" s="108">
        <v>12</v>
      </c>
      <c r="K147" s="20">
        <f t="shared" si="34"/>
        <v>10</v>
      </c>
      <c r="L147" s="108"/>
      <c r="M147" s="54">
        <f t="shared" si="35"/>
        <v>10</v>
      </c>
      <c r="N147" s="108">
        <v>12</v>
      </c>
      <c r="O147" s="120">
        <v>10.5</v>
      </c>
      <c r="P147" s="20">
        <f t="shared" si="36"/>
        <v>11.25</v>
      </c>
      <c r="Q147" s="120"/>
      <c r="R147" s="54">
        <f t="shared" si="37"/>
        <v>11.25</v>
      </c>
      <c r="S147" s="108">
        <v>11.5</v>
      </c>
      <c r="T147" s="125">
        <v>10</v>
      </c>
      <c r="U147" s="20">
        <f t="shared" si="38"/>
        <v>10.75</v>
      </c>
      <c r="V147" s="125"/>
      <c r="W147" s="54">
        <f t="shared" si="39"/>
        <v>10.75</v>
      </c>
      <c r="X147" s="131">
        <v>7</v>
      </c>
      <c r="Y147" s="131">
        <v>14</v>
      </c>
      <c r="Z147" s="20">
        <f t="shared" si="40"/>
        <v>10.5</v>
      </c>
      <c r="AA147" s="88"/>
      <c r="AB147" s="54">
        <f t="shared" si="41"/>
        <v>10.5</v>
      </c>
      <c r="AC147" s="113">
        <v>7.5</v>
      </c>
      <c r="AD147" s="113">
        <v>10.5</v>
      </c>
      <c r="AE147" s="20">
        <f t="shared" si="42"/>
        <v>9</v>
      </c>
      <c r="AF147" s="145">
        <v>10</v>
      </c>
      <c r="AG147" s="54">
        <f t="shared" si="43"/>
        <v>10</v>
      </c>
      <c r="AH147" s="108">
        <v>10</v>
      </c>
      <c r="AI147" s="108">
        <v>8</v>
      </c>
      <c r="AJ147" s="20">
        <f t="shared" si="44"/>
        <v>9</v>
      </c>
      <c r="AK147" s="141">
        <v>3</v>
      </c>
      <c r="AL147" s="54">
        <f t="shared" si="45"/>
        <v>9</v>
      </c>
      <c r="AM147" s="108">
        <v>7</v>
      </c>
      <c r="AN147" s="108">
        <v>5</v>
      </c>
      <c r="AO147" s="20">
        <f t="shared" si="46"/>
        <v>6</v>
      </c>
      <c r="AP147" s="108">
        <v>6</v>
      </c>
      <c r="AQ147" s="54">
        <f t="shared" si="47"/>
        <v>6</v>
      </c>
    </row>
    <row r="148" spans="2:43" ht="20.25">
      <c r="B148" s="1">
        <v>139</v>
      </c>
      <c r="C148" s="98" t="s">
        <v>208</v>
      </c>
      <c r="D148" s="108">
        <v>14</v>
      </c>
      <c r="E148" s="108">
        <v>12</v>
      </c>
      <c r="F148" s="20">
        <f t="shared" si="32"/>
        <v>13</v>
      </c>
      <c r="G148" s="141"/>
      <c r="H148" s="54">
        <f t="shared" si="33"/>
        <v>13</v>
      </c>
      <c r="I148" s="108">
        <v>14</v>
      </c>
      <c r="J148" s="108">
        <v>15</v>
      </c>
      <c r="K148" s="20">
        <f t="shared" si="34"/>
        <v>14.5</v>
      </c>
      <c r="L148" s="108"/>
      <c r="M148" s="54">
        <f t="shared" si="35"/>
        <v>14.5</v>
      </c>
      <c r="N148" s="108">
        <v>13</v>
      </c>
      <c r="O148" s="120">
        <v>10.5</v>
      </c>
      <c r="P148" s="20">
        <f t="shared" si="36"/>
        <v>11.75</v>
      </c>
      <c r="Q148" s="120"/>
      <c r="R148" s="54">
        <f t="shared" si="37"/>
        <v>11.75</v>
      </c>
      <c r="S148" s="108">
        <v>15</v>
      </c>
      <c r="T148" s="125">
        <v>14</v>
      </c>
      <c r="U148" s="20">
        <f t="shared" si="38"/>
        <v>14.5</v>
      </c>
      <c r="V148" s="125"/>
      <c r="W148" s="54">
        <f t="shared" si="39"/>
        <v>14.5</v>
      </c>
      <c r="X148" s="131">
        <v>15</v>
      </c>
      <c r="Y148" s="131">
        <v>12</v>
      </c>
      <c r="Z148" s="20">
        <f t="shared" si="40"/>
        <v>13.5</v>
      </c>
      <c r="AA148" s="88"/>
      <c r="AB148" s="54">
        <f t="shared" si="41"/>
        <v>13.5</v>
      </c>
      <c r="AC148" s="113">
        <v>11</v>
      </c>
      <c r="AD148" s="113">
        <v>12</v>
      </c>
      <c r="AE148" s="20">
        <f t="shared" si="42"/>
        <v>11.5</v>
      </c>
      <c r="AF148" s="145"/>
      <c r="AG148" s="54">
        <f t="shared" si="43"/>
        <v>11.5</v>
      </c>
      <c r="AH148" s="108">
        <v>12</v>
      </c>
      <c r="AI148" s="108">
        <v>10</v>
      </c>
      <c r="AJ148" s="20">
        <f t="shared" si="44"/>
        <v>11</v>
      </c>
      <c r="AK148" s="168"/>
      <c r="AL148" s="54">
        <f t="shared" si="45"/>
        <v>11</v>
      </c>
      <c r="AM148" s="108">
        <v>16</v>
      </c>
      <c r="AN148" s="108">
        <v>14</v>
      </c>
      <c r="AO148" s="20">
        <f t="shared" si="46"/>
        <v>15</v>
      </c>
      <c r="AP148" s="108"/>
      <c r="AQ148" s="54">
        <f t="shared" si="47"/>
        <v>15</v>
      </c>
    </row>
    <row r="149" spans="2:43" ht="20.25">
      <c r="B149" s="1">
        <v>140</v>
      </c>
      <c r="C149" s="98" t="s">
        <v>209</v>
      </c>
      <c r="D149" s="108">
        <v>13</v>
      </c>
      <c r="E149" s="108">
        <v>9</v>
      </c>
      <c r="F149" s="20">
        <f t="shared" si="32"/>
        <v>11</v>
      </c>
      <c r="G149" s="141"/>
      <c r="H149" s="54">
        <f t="shared" si="33"/>
        <v>11</v>
      </c>
      <c r="I149" s="108">
        <v>7</v>
      </c>
      <c r="J149" s="108">
        <v>8</v>
      </c>
      <c r="K149" s="20">
        <f t="shared" si="34"/>
        <v>7.5</v>
      </c>
      <c r="L149" s="108">
        <v>6</v>
      </c>
      <c r="M149" s="54">
        <f t="shared" si="35"/>
        <v>7.5</v>
      </c>
      <c r="N149" s="110">
        <v>12</v>
      </c>
      <c r="O149" s="120">
        <v>9</v>
      </c>
      <c r="P149" s="20">
        <f t="shared" si="36"/>
        <v>10.5</v>
      </c>
      <c r="Q149" s="120"/>
      <c r="R149" s="54">
        <f t="shared" si="37"/>
        <v>10.5</v>
      </c>
      <c r="S149" s="108">
        <v>13</v>
      </c>
      <c r="T149" s="125">
        <v>13</v>
      </c>
      <c r="U149" s="20">
        <f t="shared" si="38"/>
        <v>13</v>
      </c>
      <c r="V149" s="125"/>
      <c r="W149" s="54">
        <f t="shared" si="39"/>
        <v>13</v>
      </c>
      <c r="X149" s="131">
        <v>4</v>
      </c>
      <c r="Y149" s="131">
        <v>9</v>
      </c>
      <c r="Z149" s="20">
        <f t="shared" si="40"/>
        <v>6.5</v>
      </c>
      <c r="AA149" s="88">
        <v>10</v>
      </c>
      <c r="AB149" s="54">
        <f t="shared" si="41"/>
        <v>10</v>
      </c>
      <c r="AC149" s="113">
        <v>12</v>
      </c>
      <c r="AD149" s="113">
        <v>10</v>
      </c>
      <c r="AE149" s="20">
        <f t="shared" si="42"/>
        <v>11</v>
      </c>
      <c r="AF149" s="145"/>
      <c r="AG149" s="54">
        <f t="shared" si="43"/>
        <v>11</v>
      </c>
      <c r="AH149" s="108">
        <v>8</v>
      </c>
      <c r="AI149" s="108">
        <v>8</v>
      </c>
      <c r="AJ149" s="20">
        <f t="shared" si="44"/>
        <v>8</v>
      </c>
      <c r="AK149" s="141">
        <v>6</v>
      </c>
      <c r="AL149" s="54">
        <f t="shared" si="45"/>
        <v>8</v>
      </c>
      <c r="AM149" s="108">
        <v>10</v>
      </c>
      <c r="AN149" s="108">
        <v>10</v>
      </c>
      <c r="AO149" s="20">
        <f t="shared" si="46"/>
        <v>10</v>
      </c>
      <c r="AP149" s="108"/>
      <c r="AQ149" s="54">
        <f t="shared" si="47"/>
        <v>10</v>
      </c>
    </row>
    <row r="150" spans="2:43" ht="20.25">
      <c r="B150" s="1">
        <v>141</v>
      </c>
      <c r="C150" s="98" t="s">
        <v>210</v>
      </c>
      <c r="D150" s="109">
        <v>7.5</v>
      </c>
      <c r="E150" s="109">
        <v>9</v>
      </c>
      <c r="F150" s="20">
        <f t="shared" si="32"/>
        <v>8.25</v>
      </c>
      <c r="G150" s="141">
        <v>8</v>
      </c>
      <c r="H150" s="54">
        <f t="shared" si="33"/>
        <v>8.25</v>
      </c>
      <c r="I150" s="109">
        <v>9</v>
      </c>
      <c r="J150" s="108">
        <v>11</v>
      </c>
      <c r="K150" s="20">
        <f t="shared" si="34"/>
        <v>10</v>
      </c>
      <c r="L150" s="108"/>
      <c r="M150" s="54">
        <f t="shared" si="35"/>
        <v>10</v>
      </c>
      <c r="N150" s="109">
        <v>11.5</v>
      </c>
      <c r="O150" s="122">
        <v>10</v>
      </c>
      <c r="P150" s="20">
        <f t="shared" si="36"/>
        <v>10.75</v>
      </c>
      <c r="Q150" s="120"/>
      <c r="R150" s="54">
        <f t="shared" si="37"/>
        <v>10.75</v>
      </c>
      <c r="S150" s="108">
        <v>10</v>
      </c>
      <c r="T150" s="123">
        <v>12</v>
      </c>
      <c r="U150" s="20">
        <f t="shared" si="38"/>
        <v>11</v>
      </c>
      <c r="V150" s="123"/>
      <c r="W150" s="54">
        <f t="shared" si="39"/>
        <v>11</v>
      </c>
      <c r="X150" s="132">
        <v>9</v>
      </c>
      <c r="Y150" s="132">
        <v>9</v>
      </c>
      <c r="Z150" s="20">
        <f t="shared" si="40"/>
        <v>9</v>
      </c>
      <c r="AA150" s="88"/>
      <c r="AB150" s="54">
        <f t="shared" si="41"/>
        <v>9</v>
      </c>
      <c r="AC150" s="113">
        <v>10</v>
      </c>
      <c r="AD150" s="113">
        <v>8.5</v>
      </c>
      <c r="AE150" s="20">
        <f t="shared" si="42"/>
        <v>9.25</v>
      </c>
      <c r="AF150" s="145">
        <v>10</v>
      </c>
      <c r="AG150" s="54">
        <f t="shared" si="43"/>
        <v>10</v>
      </c>
      <c r="AH150" s="109">
        <v>10</v>
      </c>
      <c r="AI150" s="109">
        <v>7</v>
      </c>
      <c r="AJ150" s="20">
        <f t="shared" si="44"/>
        <v>8.5</v>
      </c>
      <c r="AK150" s="169">
        <v>10</v>
      </c>
      <c r="AL150" s="54">
        <f t="shared" si="45"/>
        <v>10</v>
      </c>
      <c r="AM150" s="108">
        <v>5</v>
      </c>
      <c r="AN150" s="129">
        <v>10</v>
      </c>
      <c r="AO150" s="20">
        <f t="shared" si="46"/>
        <v>7.5</v>
      </c>
      <c r="AP150" s="108">
        <v>5</v>
      </c>
      <c r="AQ150" s="54">
        <f t="shared" si="47"/>
        <v>7.5</v>
      </c>
    </row>
    <row r="151" spans="2:43" ht="20.25">
      <c r="B151" s="1">
        <v>142</v>
      </c>
      <c r="C151" s="98" t="s">
        <v>211</v>
      </c>
      <c r="D151" s="109">
        <v>12</v>
      </c>
      <c r="E151" s="109">
        <v>8</v>
      </c>
      <c r="F151" s="20">
        <f t="shared" si="32"/>
        <v>10</v>
      </c>
      <c r="G151" s="141"/>
      <c r="H151" s="54">
        <f t="shared" si="33"/>
        <v>10</v>
      </c>
      <c r="I151" s="109">
        <v>10</v>
      </c>
      <c r="J151" s="108">
        <v>10</v>
      </c>
      <c r="K151" s="20">
        <f t="shared" si="34"/>
        <v>10</v>
      </c>
      <c r="L151" s="108"/>
      <c r="M151" s="54">
        <f t="shared" si="35"/>
        <v>10</v>
      </c>
      <c r="N151" s="109">
        <v>10.5</v>
      </c>
      <c r="O151" s="122">
        <v>10.5</v>
      </c>
      <c r="P151" s="20">
        <f t="shared" si="36"/>
        <v>10.5</v>
      </c>
      <c r="Q151" s="120"/>
      <c r="R151" s="54">
        <f t="shared" si="37"/>
        <v>10.5</v>
      </c>
      <c r="S151" s="108">
        <v>13</v>
      </c>
      <c r="T151" s="123">
        <v>11</v>
      </c>
      <c r="U151" s="20">
        <f t="shared" si="38"/>
        <v>12</v>
      </c>
      <c r="V151" s="123"/>
      <c r="W151" s="54">
        <f t="shared" si="39"/>
        <v>12</v>
      </c>
      <c r="X151" s="132">
        <v>10</v>
      </c>
      <c r="Y151" s="132">
        <v>10</v>
      </c>
      <c r="Z151" s="20">
        <f t="shared" si="40"/>
        <v>10</v>
      </c>
      <c r="AA151" s="88"/>
      <c r="AB151" s="54">
        <f t="shared" si="41"/>
        <v>10</v>
      </c>
      <c r="AC151" s="113">
        <v>10</v>
      </c>
      <c r="AD151" s="113">
        <v>10.5</v>
      </c>
      <c r="AE151" s="20">
        <f t="shared" si="42"/>
        <v>10.25</v>
      </c>
      <c r="AF151" s="145"/>
      <c r="AG151" s="54">
        <f t="shared" si="43"/>
        <v>10.25</v>
      </c>
      <c r="AH151" s="109">
        <v>10</v>
      </c>
      <c r="AI151" s="109">
        <v>7</v>
      </c>
      <c r="AJ151" s="20">
        <f t="shared" si="44"/>
        <v>8.5</v>
      </c>
      <c r="AK151" s="169">
        <v>10</v>
      </c>
      <c r="AL151" s="54">
        <f t="shared" si="45"/>
        <v>10</v>
      </c>
      <c r="AM151" s="108">
        <v>5</v>
      </c>
      <c r="AN151" s="129">
        <v>4</v>
      </c>
      <c r="AO151" s="20">
        <f t="shared" si="46"/>
        <v>4.5</v>
      </c>
      <c r="AP151" s="108"/>
      <c r="AQ151" s="54">
        <f t="shared" si="47"/>
        <v>4.5</v>
      </c>
    </row>
    <row r="152" spans="2:43" ht="20.25">
      <c r="B152" s="1">
        <v>143</v>
      </c>
      <c r="C152" s="98" t="s">
        <v>212</v>
      </c>
      <c r="D152" s="109">
        <v>12</v>
      </c>
      <c r="E152" s="109">
        <v>10</v>
      </c>
      <c r="F152" s="20">
        <f t="shared" si="32"/>
        <v>11</v>
      </c>
      <c r="G152" s="141"/>
      <c r="H152" s="54">
        <f t="shared" si="33"/>
        <v>11</v>
      </c>
      <c r="I152" s="109">
        <v>10</v>
      </c>
      <c r="J152" s="108">
        <v>12</v>
      </c>
      <c r="K152" s="20">
        <f t="shared" si="34"/>
        <v>11</v>
      </c>
      <c r="L152" s="108"/>
      <c r="M152" s="54">
        <f t="shared" si="35"/>
        <v>11</v>
      </c>
      <c r="N152" s="109">
        <v>10.5</v>
      </c>
      <c r="O152" s="122">
        <v>10.5</v>
      </c>
      <c r="P152" s="20">
        <f t="shared" si="36"/>
        <v>10.5</v>
      </c>
      <c r="Q152" s="120"/>
      <c r="R152" s="54">
        <f t="shared" si="37"/>
        <v>10.5</v>
      </c>
      <c r="S152" s="108">
        <v>11</v>
      </c>
      <c r="T152" s="123"/>
      <c r="U152" s="20">
        <f t="shared" si="38"/>
        <v>5.5</v>
      </c>
      <c r="V152" s="123">
        <v>2</v>
      </c>
      <c r="W152" s="54">
        <f t="shared" si="39"/>
        <v>5.5</v>
      </c>
      <c r="X152" s="132">
        <v>12</v>
      </c>
      <c r="Y152" s="132">
        <v>12</v>
      </c>
      <c r="Z152" s="20">
        <f t="shared" si="40"/>
        <v>12</v>
      </c>
      <c r="AA152" s="88"/>
      <c r="AB152" s="54">
        <f t="shared" si="41"/>
        <v>12</v>
      </c>
      <c r="AC152" s="113">
        <v>10</v>
      </c>
      <c r="AD152" s="113">
        <v>10.5</v>
      </c>
      <c r="AE152" s="20">
        <f t="shared" si="42"/>
        <v>10.25</v>
      </c>
      <c r="AF152" s="145"/>
      <c r="AG152" s="54">
        <f t="shared" si="43"/>
        <v>10.25</v>
      </c>
      <c r="AH152" s="109">
        <v>11</v>
      </c>
      <c r="AI152" s="109">
        <v>6</v>
      </c>
      <c r="AJ152" s="20">
        <f t="shared" si="44"/>
        <v>8.5</v>
      </c>
      <c r="AK152" s="169">
        <v>4</v>
      </c>
      <c r="AL152" s="54">
        <f t="shared" si="45"/>
        <v>8.5</v>
      </c>
      <c r="AM152" s="108">
        <v>7</v>
      </c>
      <c r="AN152" s="129">
        <v>13</v>
      </c>
      <c r="AO152" s="20">
        <f t="shared" si="46"/>
        <v>10</v>
      </c>
      <c r="AP152" s="108"/>
      <c r="AQ152" s="54">
        <f t="shared" si="47"/>
        <v>10</v>
      </c>
    </row>
    <row r="153" spans="2:43" ht="20.25">
      <c r="B153" s="1">
        <v>144</v>
      </c>
      <c r="C153" s="98" t="s">
        <v>213</v>
      </c>
      <c r="D153" s="109">
        <v>6</v>
      </c>
      <c r="E153" s="109">
        <v>8</v>
      </c>
      <c r="F153" s="20">
        <f t="shared" si="32"/>
        <v>7</v>
      </c>
      <c r="G153" s="141">
        <v>10</v>
      </c>
      <c r="H153" s="54">
        <f t="shared" si="33"/>
        <v>10</v>
      </c>
      <c r="I153" s="109">
        <v>8</v>
      </c>
      <c r="J153" s="108">
        <v>10</v>
      </c>
      <c r="K153" s="20">
        <f t="shared" si="34"/>
        <v>9</v>
      </c>
      <c r="L153" s="108">
        <v>10</v>
      </c>
      <c r="M153" s="54">
        <f t="shared" si="35"/>
        <v>10</v>
      </c>
      <c r="N153" s="109">
        <v>12</v>
      </c>
      <c r="O153" s="122">
        <v>8.5</v>
      </c>
      <c r="P153" s="20">
        <f t="shared" si="36"/>
        <v>10.25</v>
      </c>
      <c r="Q153" s="120"/>
      <c r="R153" s="54">
        <f t="shared" si="37"/>
        <v>10.25</v>
      </c>
      <c r="S153" s="108">
        <v>13</v>
      </c>
      <c r="T153" s="123">
        <v>12</v>
      </c>
      <c r="U153" s="20">
        <f t="shared" si="38"/>
        <v>12.5</v>
      </c>
      <c r="V153" s="123"/>
      <c r="W153" s="54">
        <f t="shared" si="39"/>
        <v>12.5</v>
      </c>
      <c r="X153" s="132">
        <v>10</v>
      </c>
      <c r="Y153" s="132">
        <v>11</v>
      </c>
      <c r="Z153" s="20">
        <f t="shared" si="40"/>
        <v>10.5</v>
      </c>
      <c r="AA153" s="88"/>
      <c r="AB153" s="54">
        <f t="shared" si="41"/>
        <v>10.5</v>
      </c>
      <c r="AC153" s="113">
        <v>10</v>
      </c>
      <c r="AD153" s="113">
        <v>10.5</v>
      </c>
      <c r="AE153" s="20">
        <f t="shared" si="42"/>
        <v>10.25</v>
      </c>
      <c r="AF153" s="145"/>
      <c r="AG153" s="54">
        <f t="shared" si="43"/>
        <v>10.25</v>
      </c>
      <c r="AH153" s="109">
        <v>10</v>
      </c>
      <c r="AI153" s="109">
        <v>7</v>
      </c>
      <c r="AJ153" s="20">
        <f t="shared" si="44"/>
        <v>8.5</v>
      </c>
      <c r="AK153" s="141"/>
      <c r="AL153" s="54">
        <f t="shared" si="45"/>
        <v>8.5</v>
      </c>
      <c r="AM153" s="108">
        <v>5</v>
      </c>
      <c r="AN153" s="129">
        <v>4</v>
      </c>
      <c r="AO153" s="20">
        <f t="shared" si="46"/>
        <v>4.5</v>
      </c>
      <c r="AP153" s="108"/>
      <c r="AQ153" s="54">
        <f t="shared" si="47"/>
        <v>4.5</v>
      </c>
    </row>
    <row r="154" spans="2:43" ht="20.25">
      <c r="B154" s="1">
        <v>145</v>
      </c>
      <c r="C154" s="98" t="s">
        <v>214</v>
      </c>
      <c r="D154" s="109">
        <v>12.5</v>
      </c>
      <c r="E154" s="109">
        <v>6</v>
      </c>
      <c r="F154" s="20">
        <f t="shared" si="32"/>
        <v>9.25</v>
      </c>
      <c r="G154" s="141"/>
      <c r="H154" s="54">
        <f t="shared" si="33"/>
        <v>9.25</v>
      </c>
      <c r="I154" s="109">
        <v>9</v>
      </c>
      <c r="J154" s="108">
        <v>9</v>
      </c>
      <c r="K154" s="20">
        <f t="shared" si="34"/>
        <v>9</v>
      </c>
      <c r="L154" s="108">
        <v>10</v>
      </c>
      <c r="M154" s="54">
        <f t="shared" si="35"/>
        <v>10</v>
      </c>
      <c r="N154" s="111">
        <v>13.5</v>
      </c>
      <c r="O154" s="122">
        <v>10</v>
      </c>
      <c r="P154" s="20">
        <f t="shared" si="36"/>
        <v>11.75</v>
      </c>
      <c r="Q154" s="120"/>
      <c r="R154" s="54">
        <f t="shared" si="37"/>
        <v>11.75</v>
      </c>
      <c r="S154" s="108">
        <v>12</v>
      </c>
      <c r="T154" s="123">
        <v>12</v>
      </c>
      <c r="U154" s="20">
        <f t="shared" si="38"/>
        <v>12</v>
      </c>
      <c r="V154" s="123"/>
      <c r="W154" s="54">
        <f t="shared" si="39"/>
        <v>12</v>
      </c>
      <c r="X154" s="132">
        <v>9</v>
      </c>
      <c r="Y154" s="132">
        <v>12</v>
      </c>
      <c r="Z154" s="20">
        <f t="shared" si="40"/>
        <v>10.5</v>
      </c>
      <c r="AA154" s="88"/>
      <c r="AB154" s="54">
        <f t="shared" si="41"/>
        <v>10.5</v>
      </c>
      <c r="AC154" s="113">
        <v>8</v>
      </c>
      <c r="AD154" s="113">
        <v>11</v>
      </c>
      <c r="AE154" s="20">
        <f t="shared" si="42"/>
        <v>9.5</v>
      </c>
      <c r="AF154" s="145">
        <v>10</v>
      </c>
      <c r="AG154" s="54">
        <f t="shared" si="43"/>
        <v>10</v>
      </c>
      <c r="AH154" s="109">
        <v>10</v>
      </c>
      <c r="AI154" s="109">
        <v>6</v>
      </c>
      <c r="AJ154" s="20">
        <f t="shared" si="44"/>
        <v>8</v>
      </c>
      <c r="AK154" s="169">
        <v>4</v>
      </c>
      <c r="AL154" s="54">
        <f t="shared" si="45"/>
        <v>8</v>
      </c>
      <c r="AM154" s="108">
        <v>12</v>
      </c>
      <c r="AN154" s="129">
        <v>11</v>
      </c>
      <c r="AO154" s="20">
        <f t="shared" si="46"/>
        <v>11.5</v>
      </c>
      <c r="AP154" s="108"/>
      <c r="AQ154" s="54">
        <f t="shared" si="47"/>
        <v>11.5</v>
      </c>
    </row>
    <row r="155" spans="2:43" ht="20.25">
      <c r="B155" s="1">
        <v>146</v>
      </c>
      <c r="C155" s="98" t="s">
        <v>215</v>
      </c>
      <c r="D155" s="109">
        <v>12</v>
      </c>
      <c r="E155" s="109">
        <v>8</v>
      </c>
      <c r="F155" s="20">
        <f t="shared" si="32"/>
        <v>10</v>
      </c>
      <c r="G155" s="141"/>
      <c r="H155" s="54">
        <f t="shared" si="33"/>
        <v>10</v>
      </c>
      <c r="I155" s="109"/>
      <c r="J155" s="108"/>
      <c r="K155" s="20">
        <f t="shared" si="34"/>
        <v>0</v>
      </c>
      <c r="L155" s="108"/>
      <c r="M155" s="54">
        <f t="shared" si="35"/>
        <v>0</v>
      </c>
      <c r="N155" s="110"/>
      <c r="O155" s="121"/>
      <c r="P155" s="20">
        <f t="shared" si="36"/>
        <v>0</v>
      </c>
      <c r="Q155" s="120"/>
      <c r="R155" s="54">
        <f t="shared" si="37"/>
        <v>0</v>
      </c>
      <c r="S155" s="108">
        <v>13</v>
      </c>
      <c r="T155" s="123"/>
      <c r="U155" s="20">
        <f t="shared" si="38"/>
        <v>6.5</v>
      </c>
      <c r="V155" s="123">
        <v>4</v>
      </c>
      <c r="W155" s="54">
        <f t="shared" si="39"/>
        <v>6.5</v>
      </c>
      <c r="X155" s="132"/>
      <c r="Y155" s="132"/>
      <c r="Z155" s="20">
        <f t="shared" si="40"/>
        <v>0</v>
      </c>
      <c r="AA155" s="88"/>
      <c r="AB155" s="54">
        <f t="shared" si="41"/>
        <v>0</v>
      </c>
      <c r="AC155" s="113">
        <v>6</v>
      </c>
      <c r="AD155" s="113">
        <v>11</v>
      </c>
      <c r="AE155" s="20">
        <f t="shared" si="42"/>
        <v>8.5</v>
      </c>
      <c r="AF155" s="145">
        <v>10</v>
      </c>
      <c r="AG155" s="54">
        <f t="shared" si="43"/>
        <v>10</v>
      </c>
      <c r="AH155" s="109"/>
      <c r="AI155" s="108"/>
      <c r="AJ155" s="20">
        <f t="shared" si="44"/>
        <v>0</v>
      </c>
      <c r="AK155" s="169">
        <v>8</v>
      </c>
      <c r="AL155" s="54">
        <f t="shared" si="45"/>
        <v>8</v>
      </c>
      <c r="AM155" s="108">
        <v>5</v>
      </c>
      <c r="AN155" s="129">
        <v>7</v>
      </c>
      <c r="AO155" s="20">
        <f t="shared" si="46"/>
        <v>6</v>
      </c>
      <c r="AP155" s="108">
        <v>6</v>
      </c>
      <c r="AQ155" s="54">
        <f t="shared" si="47"/>
        <v>6</v>
      </c>
    </row>
    <row r="156" spans="2:43" ht="20.25">
      <c r="B156" s="1">
        <v>147</v>
      </c>
      <c r="C156" s="98" t="s">
        <v>51</v>
      </c>
      <c r="D156" s="108"/>
      <c r="E156" s="108"/>
      <c r="F156" s="20">
        <f t="shared" si="32"/>
        <v>0</v>
      </c>
      <c r="G156" s="141"/>
      <c r="H156" s="54">
        <f t="shared" si="33"/>
        <v>0</v>
      </c>
      <c r="I156" s="109"/>
      <c r="J156" s="108"/>
      <c r="K156" s="20">
        <f t="shared" si="34"/>
        <v>0</v>
      </c>
      <c r="L156" s="108"/>
      <c r="M156" s="54">
        <f t="shared" si="35"/>
        <v>0</v>
      </c>
      <c r="N156" s="110"/>
      <c r="O156" s="121"/>
      <c r="P156" s="20">
        <f t="shared" si="36"/>
        <v>0</v>
      </c>
      <c r="Q156" s="120"/>
      <c r="R156" s="54">
        <f t="shared" si="37"/>
        <v>0</v>
      </c>
      <c r="S156" s="108"/>
      <c r="T156" s="123"/>
      <c r="U156" s="20">
        <f t="shared" si="38"/>
        <v>0</v>
      </c>
      <c r="V156" s="123"/>
      <c r="W156" s="54">
        <f t="shared" si="39"/>
        <v>0</v>
      </c>
      <c r="X156" s="132"/>
      <c r="Y156" s="132"/>
      <c r="Z156" s="20">
        <f t="shared" si="40"/>
        <v>0</v>
      </c>
      <c r="AA156" s="88"/>
      <c r="AB156" s="54">
        <f t="shared" si="41"/>
        <v>0</v>
      </c>
      <c r="AC156" s="113"/>
      <c r="AD156" s="113"/>
      <c r="AE156" s="20">
        <f t="shared" si="42"/>
        <v>0</v>
      </c>
      <c r="AF156" s="145"/>
      <c r="AG156" s="54">
        <f t="shared" si="43"/>
        <v>0</v>
      </c>
      <c r="AH156" s="109"/>
      <c r="AI156" s="108"/>
      <c r="AJ156" s="20">
        <f t="shared" si="44"/>
        <v>0</v>
      </c>
      <c r="AK156" s="141"/>
      <c r="AL156" s="54">
        <f t="shared" si="45"/>
        <v>0</v>
      </c>
      <c r="AM156" s="108"/>
      <c r="AN156" s="129"/>
      <c r="AO156" s="20">
        <f t="shared" si="46"/>
        <v>0</v>
      </c>
      <c r="AP156" s="108"/>
      <c r="AQ156" s="54">
        <f t="shared" si="47"/>
        <v>0</v>
      </c>
    </row>
    <row r="157" spans="2:43" ht="20.25">
      <c r="B157" s="1">
        <v>148</v>
      </c>
      <c r="C157" s="98" t="s">
        <v>216</v>
      </c>
      <c r="D157" s="109">
        <v>9</v>
      </c>
      <c r="E157" s="109">
        <v>7</v>
      </c>
      <c r="F157" s="20">
        <f t="shared" si="32"/>
        <v>8</v>
      </c>
      <c r="G157" s="141">
        <v>10</v>
      </c>
      <c r="H157" s="54">
        <f t="shared" si="33"/>
        <v>10</v>
      </c>
      <c r="I157" s="109">
        <v>9</v>
      </c>
      <c r="J157" s="108">
        <v>10</v>
      </c>
      <c r="K157" s="20">
        <f t="shared" si="34"/>
        <v>9.5</v>
      </c>
      <c r="L157" s="108">
        <v>10</v>
      </c>
      <c r="M157" s="54">
        <f t="shared" si="35"/>
        <v>10</v>
      </c>
      <c r="N157" s="109">
        <v>12</v>
      </c>
      <c r="O157" s="122">
        <v>10</v>
      </c>
      <c r="P157" s="20">
        <f t="shared" si="36"/>
        <v>11</v>
      </c>
      <c r="Q157" s="120"/>
      <c r="R157" s="54">
        <f t="shared" si="37"/>
        <v>11</v>
      </c>
      <c r="S157" s="108">
        <v>10</v>
      </c>
      <c r="T157" s="123">
        <v>12</v>
      </c>
      <c r="U157" s="20">
        <f t="shared" si="38"/>
        <v>11</v>
      </c>
      <c r="V157" s="123"/>
      <c r="W157" s="54">
        <f t="shared" si="39"/>
        <v>11</v>
      </c>
      <c r="X157" s="132">
        <v>8</v>
      </c>
      <c r="Y157" s="132">
        <v>12</v>
      </c>
      <c r="Z157" s="20">
        <f t="shared" si="40"/>
        <v>10</v>
      </c>
      <c r="AA157" s="88"/>
      <c r="AB157" s="54">
        <f t="shared" si="41"/>
        <v>10</v>
      </c>
      <c r="AC157" s="113">
        <v>10.5</v>
      </c>
      <c r="AD157" s="113">
        <v>8</v>
      </c>
      <c r="AE157" s="20">
        <f t="shared" si="42"/>
        <v>9.25</v>
      </c>
      <c r="AF157" s="145">
        <v>10</v>
      </c>
      <c r="AG157" s="54">
        <f t="shared" si="43"/>
        <v>10</v>
      </c>
      <c r="AH157" s="109">
        <v>10</v>
      </c>
      <c r="AI157" s="109">
        <v>7</v>
      </c>
      <c r="AJ157" s="20">
        <f t="shared" si="44"/>
        <v>8.5</v>
      </c>
      <c r="AK157" s="169">
        <v>6</v>
      </c>
      <c r="AL157" s="54">
        <f t="shared" si="45"/>
        <v>8.5</v>
      </c>
      <c r="AM157" s="108">
        <v>5</v>
      </c>
      <c r="AN157" s="129">
        <v>4</v>
      </c>
      <c r="AO157" s="20">
        <f t="shared" si="46"/>
        <v>4.5</v>
      </c>
      <c r="AP157" s="108">
        <v>7</v>
      </c>
      <c r="AQ157" s="54">
        <f t="shared" si="47"/>
        <v>7</v>
      </c>
    </row>
    <row r="158" spans="2:43" ht="20.25">
      <c r="B158" s="1">
        <v>149</v>
      </c>
      <c r="C158" s="98" t="s">
        <v>217</v>
      </c>
      <c r="D158" s="109">
        <v>11</v>
      </c>
      <c r="E158" s="109">
        <v>9</v>
      </c>
      <c r="F158" s="20">
        <f t="shared" si="32"/>
        <v>10</v>
      </c>
      <c r="G158" s="141"/>
      <c r="H158" s="54">
        <f t="shared" si="33"/>
        <v>10</v>
      </c>
      <c r="I158" s="109">
        <v>11</v>
      </c>
      <c r="J158" s="108">
        <v>10</v>
      </c>
      <c r="K158" s="20">
        <f t="shared" si="34"/>
        <v>10.5</v>
      </c>
      <c r="L158" s="108"/>
      <c r="M158" s="54">
        <f t="shared" si="35"/>
        <v>10.5</v>
      </c>
      <c r="N158" s="109">
        <v>11.5</v>
      </c>
      <c r="O158" s="122">
        <v>13.5</v>
      </c>
      <c r="P158" s="20">
        <f t="shared" si="36"/>
        <v>12.5</v>
      </c>
      <c r="Q158" s="120"/>
      <c r="R158" s="54">
        <f t="shared" si="37"/>
        <v>12.5</v>
      </c>
      <c r="S158" s="108">
        <v>12</v>
      </c>
      <c r="T158" s="123">
        <v>10</v>
      </c>
      <c r="U158" s="20">
        <f t="shared" si="38"/>
        <v>11</v>
      </c>
      <c r="V158" s="123"/>
      <c r="W158" s="54">
        <f t="shared" si="39"/>
        <v>11</v>
      </c>
      <c r="X158" s="132">
        <v>12</v>
      </c>
      <c r="Y158" s="132">
        <v>10</v>
      </c>
      <c r="Z158" s="20">
        <f t="shared" si="40"/>
        <v>11</v>
      </c>
      <c r="AA158" s="88"/>
      <c r="AB158" s="54">
        <f t="shared" si="41"/>
        <v>11</v>
      </c>
      <c r="AC158" s="113">
        <v>10</v>
      </c>
      <c r="AD158" s="113">
        <v>10.5</v>
      </c>
      <c r="AE158" s="20">
        <f t="shared" si="42"/>
        <v>10.25</v>
      </c>
      <c r="AF158" s="145"/>
      <c r="AG158" s="54">
        <f t="shared" si="43"/>
        <v>10.25</v>
      </c>
      <c r="AH158" s="109">
        <v>10</v>
      </c>
      <c r="AI158" s="109">
        <v>8</v>
      </c>
      <c r="AJ158" s="20">
        <f t="shared" si="44"/>
        <v>9</v>
      </c>
      <c r="AK158" s="169">
        <v>6</v>
      </c>
      <c r="AL158" s="54">
        <f t="shared" si="45"/>
        <v>9</v>
      </c>
      <c r="AM158" s="108">
        <v>10</v>
      </c>
      <c r="AN158" s="129">
        <v>10</v>
      </c>
      <c r="AO158" s="20">
        <f t="shared" si="46"/>
        <v>10</v>
      </c>
      <c r="AP158" s="108"/>
      <c r="AQ158" s="54">
        <f t="shared" si="47"/>
        <v>10</v>
      </c>
    </row>
    <row r="159" spans="2:43" ht="20.25">
      <c r="B159" s="1">
        <v>150</v>
      </c>
      <c r="C159" s="98" t="s">
        <v>218</v>
      </c>
      <c r="D159" s="109">
        <v>11</v>
      </c>
      <c r="E159" s="109">
        <v>9</v>
      </c>
      <c r="F159" s="20">
        <f t="shared" si="32"/>
        <v>10</v>
      </c>
      <c r="G159" s="141"/>
      <c r="H159" s="54">
        <f t="shared" si="33"/>
        <v>10</v>
      </c>
      <c r="I159" s="109">
        <v>4</v>
      </c>
      <c r="J159" s="108">
        <v>8</v>
      </c>
      <c r="K159" s="20">
        <f t="shared" si="34"/>
        <v>6</v>
      </c>
      <c r="L159" s="108">
        <v>12</v>
      </c>
      <c r="M159" s="54">
        <f t="shared" si="35"/>
        <v>12</v>
      </c>
      <c r="N159" s="109">
        <v>10</v>
      </c>
      <c r="O159" s="122">
        <v>8.5</v>
      </c>
      <c r="P159" s="20">
        <f t="shared" si="36"/>
        <v>9.25</v>
      </c>
      <c r="Q159" s="120">
        <v>6.5</v>
      </c>
      <c r="R159" s="54">
        <f t="shared" si="37"/>
        <v>9.25</v>
      </c>
      <c r="S159" s="108">
        <v>12</v>
      </c>
      <c r="T159" s="123">
        <v>10</v>
      </c>
      <c r="U159" s="20">
        <f t="shared" si="38"/>
        <v>11</v>
      </c>
      <c r="V159" s="123"/>
      <c r="W159" s="54">
        <f t="shared" si="39"/>
        <v>11</v>
      </c>
      <c r="X159" s="132">
        <v>8</v>
      </c>
      <c r="Y159" s="132">
        <v>9</v>
      </c>
      <c r="Z159" s="20">
        <f t="shared" si="40"/>
        <v>8.5</v>
      </c>
      <c r="AA159" s="88">
        <v>9</v>
      </c>
      <c r="AB159" s="54">
        <f t="shared" si="41"/>
        <v>9</v>
      </c>
      <c r="AC159" s="113">
        <v>5</v>
      </c>
      <c r="AD159" s="113">
        <v>10.5</v>
      </c>
      <c r="AE159" s="20">
        <f t="shared" si="42"/>
        <v>7.75</v>
      </c>
      <c r="AF159" s="145">
        <v>6</v>
      </c>
      <c r="AG159" s="54">
        <f t="shared" si="43"/>
        <v>7.75</v>
      </c>
      <c r="AH159" s="109">
        <v>10</v>
      </c>
      <c r="AI159" s="109">
        <v>6</v>
      </c>
      <c r="AJ159" s="20">
        <f t="shared" si="44"/>
        <v>8</v>
      </c>
      <c r="AK159" s="169">
        <v>4</v>
      </c>
      <c r="AL159" s="54">
        <f t="shared" si="45"/>
        <v>8</v>
      </c>
      <c r="AM159" s="108">
        <v>7</v>
      </c>
      <c r="AN159" s="129">
        <v>4</v>
      </c>
      <c r="AO159" s="20">
        <f t="shared" si="46"/>
        <v>5.5</v>
      </c>
      <c r="AP159" s="108"/>
      <c r="AQ159" s="54">
        <f t="shared" si="47"/>
        <v>5.5</v>
      </c>
    </row>
    <row r="160" spans="2:43" ht="20.25">
      <c r="B160" s="1">
        <v>151</v>
      </c>
      <c r="C160" s="98" t="s">
        <v>219</v>
      </c>
      <c r="D160" s="109">
        <v>14</v>
      </c>
      <c r="E160" s="109">
        <v>12</v>
      </c>
      <c r="F160" s="20">
        <f t="shared" si="32"/>
        <v>13</v>
      </c>
      <c r="G160" s="141"/>
      <c r="H160" s="54">
        <f t="shared" si="33"/>
        <v>13</v>
      </c>
      <c r="I160" s="109">
        <v>9</v>
      </c>
      <c r="J160" s="108">
        <v>8</v>
      </c>
      <c r="K160" s="20">
        <f t="shared" si="34"/>
        <v>8.5</v>
      </c>
      <c r="L160" s="108">
        <v>7</v>
      </c>
      <c r="M160" s="54">
        <f t="shared" si="35"/>
        <v>8.5</v>
      </c>
      <c r="N160" s="109">
        <v>12.5</v>
      </c>
      <c r="O160" s="122">
        <v>12.5</v>
      </c>
      <c r="P160" s="20">
        <f t="shared" si="36"/>
        <v>12.5</v>
      </c>
      <c r="Q160" s="120"/>
      <c r="R160" s="54">
        <f t="shared" si="37"/>
        <v>12.5</v>
      </c>
      <c r="S160" s="108">
        <v>10</v>
      </c>
      <c r="T160" s="123">
        <v>12</v>
      </c>
      <c r="U160" s="20">
        <f t="shared" si="38"/>
        <v>11</v>
      </c>
      <c r="V160" s="123"/>
      <c r="W160" s="54">
        <f t="shared" si="39"/>
        <v>11</v>
      </c>
      <c r="X160" s="132">
        <v>12</v>
      </c>
      <c r="Y160" s="132">
        <v>11</v>
      </c>
      <c r="Z160" s="20">
        <f t="shared" si="40"/>
        <v>11.5</v>
      </c>
      <c r="AA160" s="88"/>
      <c r="AB160" s="54">
        <f t="shared" si="41"/>
        <v>11.5</v>
      </c>
      <c r="AC160" s="113">
        <v>11.5</v>
      </c>
      <c r="AD160" s="113">
        <v>11</v>
      </c>
      <c r="AE160" s="20">
        <f t="shared" si="42"/>
        <v>11.25</v>
      </c>
      <c r="AF160" s="145"/>
      <c r="AG160" s="54">
        <f t="shared" si="43"/>
        <v>11.25</v>
      </c>
      <c r="AH160" s="109">
        <v>10</v>
      </c>
      <c r="AI160" s="109">
        <v>6</v>
      </c>
      <c r="AJ160" s="20">
        <f t="shared" si="44"/>
        <v>8</v>
      </c>
      <c r="AK160" s="169">
        <v>2</v>
      </c>
      <c r="AL160" s="54">
        <f t="shared" si="45"/>
        <v>8</v>
      </c>
      <c r="AM160" s="108">
        <v>10</v>
      </c>
      <c r="AN160" s="129">
        <v>10</v>
      </c>
      <c r="AO160" s="20">
        <f t="shared" si="46"/>
        <v>10</v>
      </c>
      <c r="AP160" s="108"/>
      <c r="AQ160" s="54">
        <f t="shared" si="47"/>
        <v>10</v>
      </c>
    </row>
    <row r="161" spans="1:43" ht="20.25">
      <c r="B161" s="1">
        <v>152</v>
      </c>
      <c r="C161" s="98" t="s">
        <v>220</v>
      </c>
      <c r="D161" s="109">
        <v>9</v>
      </c>
      <c r="E161" s="109">
        <v>12</v>
      </c>
      <c r="F161" s="20">
        <f t="shared" si="32"/>
        <v>10.5</v>
      </c>
      <c r="G161" s="141"/>
      <c r="H161" s="54">
        <f t="shared" si="33"/>
        <v>10.5</v>
      </c>
      <c r="I161" s="109">
        <v>7</v>
      </c>
      <c r="J161" s="108">
        <v>13</v>
      </c>
      <c r="K161" s="20">
        <f t="shared" si="34"/>
        <v>10</v>
      </c>
      <c r="L161" s="108"/>
      <c r="M161" s="54">
        <f t="shared" si="35"/>
        <v>10</v>
      </c>
      <c r="N161" s="109">
        <v>11</v>
      </c>
      <c r="O161" s="122">
        <v>10</v>
      </c>
      <c r="P161" s="20">
        <f t="shared" si="36"/>
        <v>10.5</v>
      </c>
      <c r="Q161" s="120"/>
      <c r="R161" s="54">
        <f t="shared" si="37"/>
        <v>10.5</v>
      </c>
      <c r="S161" s="108">
        <v>14</v>
      </c>
      <c r="T161" s="123">
        <v>12</v>
      </c>
      <c r="U161" s="20">
        <f t="shared" si="38"/>
        <v>13</v>
      </c>
      <c r="V161" s="123"/>
      <c r="W161" s="54">
        <f t="shared" si="39"/>
        <v>13</v>
      </c>
      <c r="X161" s="132">
        <v>9</v>
      </c>
      <c r="Y161" s="132">
        <v>12</v>
      </c>
      <c r="Z161" s="20">
        <f t="shared" si="40"/>
        <v>10.5</v>
      </c>
      <c r="AA161" s="88"/>
      <c r="AB161" s="54">
        <f t="shared" si="41"/>
        <v>10.5</v>
      </c>
      <c r="AC161" s="113">
        <v>12</v>
      </c>
      <c r="AD161" s="113">
        <v>11.5</v>
      </c>
      <c r="AE161" s="20">
        <f t="shared" si="42"/>
        <v>11.75</v>
      </c>
      <c r="AF161" s="145"/>
      <c r="AG161" s="54">
        <f t="shared" si="43"/>
        <v>11.75</v>
      </c>
      <c r="AH161" s="109">
        <v>11</v>
      </c>
      <c r="AI161" s="109">
        <v>6</v>
      </c>
      <c r="AJ161" s="20">
        <f t="shared" si="44"/>
        <v>8.5</v>
      </c>
      <c r="AK161" s="169">
        <v>2</v>
      </c>
      <c r="AL161" s="54">
        <f t="shared" si="45"/>
        <v>8.5</v>
      </c>
      <c r="AM161" s="108">
        <v>11</v>
      </c>
      <c r="AN161" s="129">
        <v>12</v>
      </c>
      <c r="AO161" s="20">
        <f t="shared" si="46"/>
        <v>11.5</v>
      </c>
      <c r="AP161" s="108"/>
      <c r="AQ161" s="54">
        <f t="shared" si="47"/>
        <v>11.5</v>
      </c>
    </row>
    <row r="162" spans="1:43" ht="20.25">
      <c r="B162" s="1">
        <v>153</v>
      </c>
      <c r="C162" s="98" t="s">
        <v>41</v>
      </c>
      <c r="D162" s="109">
        <v>8.5</v>
      </c>
      <c r="E162" s="109">
        <v>9</v>
      </c>
      <c r="F162" s="20">
        <f t="shared" si="32"/>
        <v>8.75</v>
      </c>
      <c r="G162" s="141"/>
      <c r="H162" s="54">
        <f t="shared" si="33"/>
        <v>8.75</v>
      </c>
      <c r="I162" s="109"/>
      <c r="J162" s="108"/>
      <c r="K162" s="20">
        <f t="shared" si="34"/>
        <v>0</v>
      </c>
      <c r="L162" s="108"/>
      <c r="M162" s="54">
        <f t="shared" si="35"/>
        <v>0</v>
      </c>
      <c r="N162" s="110"/>
      <c r="O162" s="121"/>
      <c r="P162" s="20">
        <f t="shared" si="36"/>
        <v>0</v>
      </c>
      <c r="Q162" s="120"/>
      <c r="R162" s="54">
        <f t="shared" si="37"/>
        <v>0</v>
      </c>
      <c r="S162" s="108">
        <v>10.5</v>
      </c>
      <c r="T162" s="123">
        <v>11</v>
      </c>
      <c r="U162" s="20">
        <f t="shared" si="38"/>
        <v>10.75</v>
      </c>
      <c r="V162" s="123"/>
      <c r="W162" s="54">
        <f t="shared" si="39"/>
        <v>10.75</v>
      </c>
      <c r="X162" s="132"/>
      <c r="Y162" s="132"/>
      <c r="Z162" s="20">
        <f t="shared" si="40"/>
        <v>0</v>
      </c>
      <c r="AA162" s="88"/>
      <c r="AB162" s="54">
        <f t="shared" si="41"/>
        <v>0</v>
      </c>
      <c r="AC162" s="113"/>
      <c r="AD162" s="113"/>
      <c r="AE162" s="20">
        <f t="shared" si="42"/>
        <v>0</v>
      </c>
      <c r="AF162" s="145">
        <v>8</v>
      </c>
      <c r="AG162" s="54">
        <f t="shared" si="43"/>
        <v>8</v>
      </c>
      <c r="AH162" s="109"/>
      <c r="AI162" s="108"/>
      <c r="AJ162" s="20">
        <f t="shared" si="44"/>
        <v>0</v>
      </c>
      <c r="AK162" s="141"/>
      <c r="AL162" s="54">
        <f t="shared" si="45"/>
        <v>0</v>
      </c>
      <c r="AM162" s="108">
        <v>7</v>
      </c>
      <c r="AN162" s="129">
        <v>4</v>
      </c>
      <c r="AO162" s="20">
        <f t="shared" si="46"/>
        <v>5.5</v>
      </c>
      <c r="AP162" s="108"/>
      <c r="AQ162" s="54">
        <f t="shared" si="47"/>
        <v>5.5</v>
      </c>
    </row>
    <row r="163" spans="1:43" ht="20.25">
      <c r="B163" s="1">
        <v>154</v>
      </c>
      <c r="C163" s="98" t="s">
        <v>221</v>
      </c>
      <c r="D163" s="109">
        <v>14</v>
      </c>
      <c r="E163" s="109">
        <v>7</v>
      </c>
      <c r="F163" s="20">
        <f t="shared" si="32"/>
        <v>10.5</v>
      </c>
      <c r="G163" s="141"/>
      <c r="H163" s="54">
        <f t="shared" si="33"/>
        <v>10.5</v>
      </c>
      <c r="I163" s="109"/>
      <c r="J163" s="108">
        <v>8</v>
      </c>
      <c r="K163" s="20">
        <f t="shared" si="34"/>
        <v>4</v>
      </c>
      <c r="L163" s="108">
        <v>10</v>
      </c>
      <c r="M163" s="54">
        <f t="shared" si="35"/>
        <v>10</v>
      </c>
      <c r="N163" s="110"/>
      <c r="O163" s="122">
        <v>10.5</v>
      </c>
      <c r="P163" s="20">
        <f t="shared" si="36"/>
        <v>5.25</v>
      </c>
      <c r="Q163" s="120">
        <v>8.5</v>
      </c>
      <c r="R163" s="54">
        <f t="shared" si="37"/>
        <v>8.5</v>
      </c>
      <c r="S163" s="108">
        <v>10</v>
      </c>
      <c r="T163" s="123">
        <v>10</v>
      </c>
      <c r="U163" s="20">
        <f t="shared" si="38"/>
        <v>10</v>
      </c>
      <c r="V163" s="123"/>
      <c r="W163" s="54">
        <f t="shared" si="39"/>
        <v>10</v>
      </c>
      <c r="X163" s="132">
        <v>7</v>
      </c>
      <c r="Y163" s="132">
        <v>6</v>
      </c>
      <c r="Z163" s="20">
        <f t="shared" si="40"/>
        <v>6.5</v>
      </c>
      <c r="AA163" s="88">
        <v>10</v>
      </c>
      <c r="AB163" s="54">
        <f t="shared" si="41"/>
        <v>10</v>
      </c>
      <c r="AC163" s="113">
        <v>6</v>
      </c>
      <c r="AD163" s="113">
        <v>7</v>
      </c>
      <c r="AE163" s="20">
        <f t="shared" si="42"/>
        <v>6.5</v>
      </c>
      <c r="AF163" s="145">
        <v>6</v>
      </c>
      <c r="AG163" s="54">
        <f t="shared" si="43"/>
        <v>6.5</v>
      </c>
      <c r="AH163" s="109">
        <v>10</v>
      </c>
      <c r="AI163" s="109">
        <v>8</v>
      </c>
      <c r="AJ163" s="20">
        <f t="shared" si="44"/>
        <v>9</v>
      </c>
      <c r="AK163" s="169">
        <v>2</v>
      </c>
      <c r="AL163" s="54">
        <f t="shared" si="45"/>
        <v>9</v>
      </c>
      <c r="AM163" s="108">
        <v>5</v>
      </c>
      <c r="AN163" s="129">
        <v>4</v>
      </c>
      <c r="AO163" s="20">
        <f t="shared" si="46"/>
        <v>4.5</v>
      </c>
      <c r="AP163" s="108">
        <v>7</v>
      </c>
      <c r="AQ163" s="54">
        <f t="shared" si="47"/>
        <v>7</v>
      </c>
    </row>
    <row r="164" spans="1:43" ht="20.25">
      <c r="B164" s="1">
        <v>155</v>
      </c>
      <c r="C164" s="98" t="s">
        <v>828</v>
      </c>
      <c r="D164" s="109">
        <v>6</v>
      </c>
      <c r="E164" s="108"/>
      <c r="F164" s="20">
        <f t="shared" si="32"/>
        <v>3</v>
      </c>
      <c r="G164" s="141">
        <v>10</v>
      </c>
      <c r="H164" s="54">
        <f t="shared" si="33"/>
        <v>10</v>
      </c>
      <c r="I164" s="109">
        <v>5</v>
      </c>
      <c r="J164" s="108"/>
      <c r="K164" s="20">
        <f t="shared" si="34"/>
        <v>2.5</v>
      </c>
      <c r="L164" s="108">
        <v>10</v>
      </c>
      <c r="M164" s="54">
        <f t="shared" si="35"/>
        <v>10</v>
      </c>
      <c r="N164" s="109">
        <v>12</v>
      </c>
      <c r="O164" s="121"/>
      <c r="P164" s="20">
        <f t="shared" si="36"/>
        <v>6</v>
      </c>
      <c r="Q164" s="120">
        <v>10</v>
      </c>
      <c r="R164" s="54">
        <f t="shared" si="37"/>
        <v>10</v>
      </c>
      <c r="S164" s="108">
        <v>11</v>
      </c>
      <c r="T164" s="123"/>
      <c r="U164" s="20">
        <f t="shared" si="38"/>
        <v>5.5</v>
      </c>
      <c r="V164" s="123">
        <v>1</v>
      </c>
      <c r="W164" s="54">
        <f t="shared" si="39"/>
        <v>5.5</v>
      </c>
      <c r="X164" s="132">
        <v>4</v>
      </c>
      <c r="Y164" s="132"/>
      <c r="Z164" s="20">
        <f t="shared" si="40"/>
        <v>2</v>
      </c>
      <c r="AA164" s="88">
        <v>6</v>
      </c>
      <c r="AB164" s="54">
        <f t="shared" si="41"/>
        <v>6</v>
      </c>
      <c r="AC164" s="113">
        <v>11</v>
      </c>
      <c r="AD164" s="113"/>
      <c r="AE164" s="20">
        <f t="shared" si="42"/>
        <v>5.5</v>
      </c>
      <c r="AF164" s="145">
        <v>10.5</v>
      </c>
      <c r="AG164" s="54">
        <f t="shared" si="43"/>
        <v>10.5</v>
      </c>
      <c r="AH164" s="109">
        <v>10</v>
      </c>
      <c r="AI164" s="108"/>
      <c r="AJ164" s="20">
        <f t="shared" si="44"/>
        <v>5</v>
      </c>
      <c r="AK164" s="169">
        <v>10</v>
      </c>
      <c r="AL164" s="54">
        <f t="shared" si="45"/>
        <v>10</v>
      </c>
      <c r="AM164" s="108">
        <v>5</v>
      </c>
      <c r="AN164" s="129">
        <v>0</v>
      </c>
      <c r="AO164" s="20">
        <f t="shared" si="46"/>
        <v>2.5</v>
      </c>
      <c r="AP164" s="108">
        <v>10</v>
      </c>
      <c r="AQ164" s="54">
        <f t="shared" si="47"/>
        <v>10</v>
      </c>
    </row>
    <row r="165" spans="1:43" ht="20.25">
      <c r="B165" s="1">
        <v>156</v>
      </c>
      <c r="C165" s="98" t="s">
        <v>222</v>
      </c>
      <c r="D165" s="109">
        <v>9</v>
      </c>
      <c r="E165" s="109">
        <v>12</v>
      </c>
      <c r="F165" s="20">
        <f t="shared" si="32"/>
        <v>10.5</v>
      </c>
      <c r="G165" s="141"/>
      <c r="H165" s="54">
        <f t="shared" si="33"/>
        <v>10.5</v>
      </c>
      <c r="I165" s="109">
        <v>5</v>
      </c>
      <c r="J165" s="108">
        <v>7</v>
      </c>
      <c r="K165" s="20">
        <f t="shared" si="34"/>
        <v>6</v>
      </c>
      <c r="L165" s="108">
        <v>10</v>
      </c>
      <c r="M165" s="54">
        <f t="shared" si="35"/>
        <v>10</v>
      </c>
      <c r="N165" s="109">
        <v>13</v>
      </c>
      <c r="O165" s="122">
        <v>10</v>
      </c>
      <c r="P165" s="20">
        <f t="shared" si="36"/>
        <v>11.5</v>
      </c>
      <c r="Q165" s="120"/>
      <c r="R165" s="54">
        <f t="shared" si="37"/>
        <v>11.5</v>
      </c>
      <c r="S165" s="108">
        <v>12</v>
      </c>
      <c r="T165" s="123">
        <v>10</v>
      </c>
      <c r="U165" s="20">
        <f t="shared" si="38"/>
        <v>11</v>
      </c>
      <c r="V165" s="123"/>
      <c r="W165" s="54">
        <f t="shared" si="39"/>
        <v>11</v>
      </c>
      <c r="X165" s="132">
        <v>6</v>
      </c>
      <c r="Y165" s="132">
        <v>10</v>
      </c>
      <c r="Z165" s="20">
        <f t="shared" si="40"/>
        <v>8</v>
      </c>
      <c r="AA165" s="88">
        <v>12</v>
      </c>
      <c r="AB165" s="54">
        <f t="shared" si="41"/>
        <v>12</v>
      </c>
      <c r="AC165" s="113">
        <v>8.5</v>
      </c>
      <c r="AD165" s="113">
        <v>10.5</v>
      </c>
      <c r="AE165" s="20">
        <f t="shared" si="42"/>
        <v>9.5</v>
      </c>
      <c r="AF165" s="145">
        <v>10</v>
      </c>
      <c r="AG165" s="54">
        <f t="shared" si="43"/>
        <v>10</v>
      </c>
      <c r="AH165" s="109">
        <v>10</v>
      </c>
      <c r="AI165" s="109">
        <v>8</v>
      </c>
      <c r="AJ165" s="20">
        <f t="shared" si="44"/>
        <v>9</v>
      </c>
      <c r="AK165" s="169">
        <v>5</v>
      </c>
      <c r="AL165" s="54">
        <f t="shared" si="45"/>
        <v>9</v>
      </c>
      <c r="AM165" s="108">
        <v>8</v>
      </c>
      <c r="AN165" s="129">
        <v>6</v>
      </c>
      <c r="AO165" s="20">
        <f t="shared" si="46"/>
        <v>7</v>
      </c>
      <c r="AP165" s="108">
        <v>10</v>
      </c>
      <c r="AQ165" s="54">
        <f t="shared" si="47"/>
        <v>10</v>
      </c>
    </row>
    <row r="166" spans="1:43" ht="20.25">
      <c r="B166" s="1">
        <v>157</v>
      </c>
      <c r="C166" s="98" t="s">
        <v>223</v>
      </c>
      <c r="D166" s="109">
        <v>13</v>
      </c>
      <c r="E166" s="109">
        <v>10</v>
      </c>
      <c r="F166" s="20">
        <f t="shared" si="32"/>
        <v>11.5</v>
      </c>
      <c r="G166" s="141"/>
      <c r="H166" s="54">
        <f t="shared" si="33"/>
        <v>11.5</v>
      </c>
      <c r="I166" s="109">
        <v>12</v>
      </c>
      <c r="J166" s="108">
        <v>10</v>
      </c>
      <c r="K166" s="20">
        <f t="shared" si="34"/>
        <v>11</v>
      </c>
      <c r="L166" s="108"/>
      <c r="M166" s="54">
        <f t="shared" si="35"/>
        <v>11</v>
      </c>
      <c r="N166" s="109">
        <v>11</v>
      </c>
      <c r="O166" s="122">
        <v>10</v>
      </c>
      <c r="P166" s="20">
        <f t="shared" si="36"/>
        <v>10.5</v>
      </c>
      <c r="Q166" s="120"/>
      <c r="R166" s="54">
        <f t="shared" si="37"/>
        <v>10.5</v>
      </c>
      <c r="S166" s="108">
        <v>10.5</v>
      </c>
      <c r="T166" s="123">
        <v>12</v>
      </c>
      <c r="U166" s="20">
        <f t="shared" si="38"/>
        <v>11.25</v>
      </c>
      <c r="V166" s="123"/>
      <c r="W166" s="54">
        <f t="shared" si="39"/>
        <v>11.25</v>
      </c>
      <c r="X166" s="132">
        <v>12</v>
      </c>
      <c r="Y166" s="132">
        <v>9</v>
      </c>
      <c r="Z166" s="20">
        <f t="shared" si="40"/>
        <v>10.5</v>
      </c>
      <c r="AA166" s="88"/>
      <c r="AB166" s="54">
        <f t="shared" si="41"/>
        <v>10.5</v>
      </c>
      <c r="AC166" s="113">
        <v>10</v>
      </c>
      <c r="AD166" s="113">
        <v>11</v>
      </c>
      <c r="AE166" s="20">
        <f t="shared" si="42"/>
        <v>10.5</v>
      </c>
      <c r="AF166" s="145"/>
      <c r="AG166" s="54">
        <f t="shared" si="43"/>
        <v>10.5</v>
      </c>
      <c r="AH166" s="109">
        <v>10</v>
      </c>
      <c r="AI166" s="109">
        <v>8</v>
      </c>
      <c r="AJ166" s="20">
        <f t="shared" si="44"/>
        <v>9</v>
      </c>
      <c r="AK166" s="169">
        <v>4</v>
      </c>
      <c r="AL166" s="54">
        <f t="shared" si="45"/>
        <v>9</v>
      </c>
      <c r="AM166" s="108">
        <v>15</v>
      </c>
      <c r="AN166" s="129">
        <v>12</v>
      </c>
      <c r="AO166" s="20">
        <f t="shared" si="46"/>
        <v>13.5</v>
      </c>
      <c r="AP166" s="108"/>
      <c r="AQ166" s="54">
        <f t="shared" si="47"/>
        <v>13.5</v>
      </c>
    </row>
    <row r="167" spans="1:43" ht="20.25">
      <c r="B167" s="1">
        <v>158</v>
      </c>
      <c r="C167" s="98" t="s">
        <v>224</v>
      </c>
      <c r="D167" s="109">
        <v>9</v>
      </c>
      <c r="E167" s="109">
        <v>11</v>
      </c>
      <c r="F167" s="20">
        <f t="shared" si="32"/>
        <v>10</v>
      </c>
      <c r="G167" s="141"/>
      <c r="H167" s="54">
        <f t="shared" si="33"/>
        <v>10</v>
      </c>
      <c r="I167" s="109">
        <v>6</v>
      </c>
      <c r="J167" s="108">
        <v>7</v>
      </c>
      <c r="K167" s="20">
        <f t="shared" si="34"/>
        <v>6.5</v>
      </c>
      <c r="L167" s="108">
        <v>6</v>
      </c>
      <c r="M167" s="54">
        <f t="shared" si="35"/>
        <v>6.5</v>
      </c>
      <c r="N167" s="109">
        <v>7</v>
      </c>
      <c r="O167" s="122">
        <v>10</v>
      </c>
      <c r="P167" s="20">
        <f t="shared" si="36"/>
        <v>8.5</v>
      </c>
      <c r="Q167" s="120">
        <v>6</v>
      </c>
      <c r="R167" s="54">
        <f t="shared" si="37"/>
        <v>8.5</v>
      </c>
      <c r="S167" s="108">
        <v>10.5</v>
      </c>
      <c r="T167" s="123">
        <v>10</v>
      </c>
      <c r="U167" s="20">
        <f t="shared" si="38"/>
        <v>10.25</v>
      </c>
      <c r="V167" s="123"/>
      <c r="W167" s="54">
        <f t="shared" si="39"/>
        <v>10.25</v>
      </c>
      <c r="X167" s="132">
        <v>9</v>
      </c>
      <c r="Y167" s="132">
        <v>7</v>
      </c>
      <c r="Z167" s="20">
        <f t="shared" si="40"/>
        <v>8</v>
      </c>
      <c r="AA167" s="88">
        <v>5</v>
      </c>
      <c r="AB167" s="54">
        <f t="shared" si="41"/>
        <v>8</v>
      </c>
      <c r="AC167" s="113">
        <v>6</v>
      </c>
      <c r="AD167" s="113">
        <v>10</v>
      </c>
      <c r="AE167" s="20">
        <f t="shared" si="42"/>
        <v>8</v>
      </c>
      <c r="AF167" s="145">
        <v>5</v>
      </c>
      <c r="AG167" s="54">
        <f t="shared" si="43"/>
        <v>8</v>
      </c>
      <c r="AH167" s="109">
        <v>10</v>
      </c>
      <c r="AI167" s="109">
        <v>6</v>
      </c>
      <c r="AJ167" s="20">
        <f t="shared" si="44"/>
        <v>8</v>
      </c>
      <c r="AK167" s="169">
        <v>5</v>
      </c>
      <c r="AL167" s="54">
        <f t="shared" si="45"/>
        <v>8</v>
      </c>
      <c r="AM167" s="108">
        <v>5</v>
      </c>
      <c r="AN167" s="129">
        <v>6</v>
      </c>
      <c r="AO167" s="20">
        <f t="shared" si="46"/>
        <v>5.5</v>
      </c>
      <c r="AP167" s="108">
        <v>5</v>
      </c>
      <c r="AQ167" s="54">
        <f t="shared" si="47"/>
        <v>5.5</v>
      </c>
    </row>
    <row r="168" spans="1:43" ht="20.25">
      <c r="B168" s="1">
        <v>159</v>
      </c>
      <c r="C168" s="100" t="s">
        <v>225</v>
      </c>
      <c r="D168" s="109">
        <v>9</v>
      </c>
      <c r="E168" s="109">
        <v>10</v>
      </c>
      <c r="F168" s="20">
        <f t="shared" si="32"/>
        <v>9.5</v>
      </c>
      <c r="G168" s="141">
        <v>10</v>
      </c>
      <c r="H168" s="54">
        <f t="shared" si="33"/>
        <v>10</v>
      </c>
      <c r="I168" s="109">
        <v>9</v>
      </c>
      <c r="J168" s="108">
        <v>11</v>
      </c>
      <c r="K168" s="20">
        <f t="shared" si="34"/>
        <v>10</v>
      </c>
      <c r="L168" s="108"/>
      <c r="M168" s="54">
        <f t="shared" si="35"/>
        <v>10</v>
      </c>
      <c r="N168" s="109">
        <v>10</v>
      </c>
      <c r="O168" s="122">
        <v>11</v>
      </c>
      <c r="P168" s="20">
        <f t="shared" si="36"/>
        <v>10.5</v>
      </c>
      <c r="Q168" s="120"/>
      <c r="R168" s="54">
        <f t="shared" si="37"/>
        <v>10.5</v>
      </c>
      <c r="S168" s="108">
        <v>12.5</v>
      </c>
      <c r="T168" s="123">
        <v>12</v>
      </c>
      <c r="U168" s="20">
        <f t="shared" si="38"/>
        <v>12.25</v>
      </c>
      <c r="V168" s="123"/>
      <c r="W168" s="54">
        <f t="shared" si="39"/>
        <v>12.25</v>
      </c>
      <c r="X168" s="132">
        <v>10</v>
      </c>
      <c r="Y168" s="132">
        <v>11</v>
      </c>
      <c r="Z168" s="20">
        <f t="shared" si="40"/>
        <v>10.5</v>
      </c>
      <c r="AA168" s="88"/>
      <c r="AB168" s="54">
        <f t="shared" si="41"/>
        <v>10.5</v>
      </c>
      <c r="AC168" s="113">
        <v>12</v>
      </c>
      <c r="AD168" s="113">
        <v>8</v>
      </c>
      <c r="AE168" s="20">
        <f t="shared" si="42"/>
        <v>10</v>
      </c>
      <c r="AF168" s="145"/>
      <c r="AG168" s="54">
        <f t="shared" si="43"/>
        <v>10</v>
      </c>
      <c r="AH168" s="109">
        <v>11</v>
      </c>
      <c r="AI168" s="109">
        <v>10</v>
      </c>
      <c r="AJ168" s="20">
        <f t="shared" si="44"/>
        <v>10.5</v>
      </c>
      <c r="AK168" s="168"/>
      <c r="AL168" s="54">
        <f t="shared" si="45"/>
        <v>10.5</v>
      </c>
      <c r="AM168" s="108">
        <v>11</v>
      </c>
      <c r="AN168" s="129">
        <v>6</v>
      </c>
      <c r="AO168" s="20">
        <f t="shared" si="46"/>
        <v>8.5</v>
      </c>
      <c r="AP168" s="108">
        <v>12</v>
      </c>
      <c r="AQ168" s="54">
        <f t="shared" si="47"/>
        <v>12</v>
      </c>
    </row>
    <row r="169" spans="1:43" ht="20.25">
      <c r="B169" s="1">
        <v>160</v>
      </c>
      <c r="C169" s="98" t="s">
        <v>226</v>
      </c>
      <c r="D169" s="109">
        <v>14</v>
      </c>
      <c r="E169" s="109">
        <v>11</v>
      </c>
      <c r="F169" s="20">
        <f t="shared" si="32"/>
        <v>12.5</v>
      </c>
      <c r="G169" s="141"/>
      <c r="H169" s="54">
        <f t="shared" si="33"/>
        <v>12.5</v>
      </c>
      <c r="I169" s="109">
        <v>11</v>
      </c>
      <c r="J169" s="108">
        <v>12</v>
      </c>
      <c r="K169" s="20">
        <f t="shared" si="34"/>
        <v>11.5</v>
      </c>
      <c r="L169" s="108"/>
      <c r="M169" s="54">
        <f t="shared" si="35"/>
        <v>11.5</v>
      </c>
      <c r="N169" s="109">
        <v>13</v>
      </c>
      <c r="O169" s="122">
        <v>12.5</v>
      </c>
      <c r="P169" s="20">
        <f t="shared" si="36"/>
        <v>12.75</v>
      </c>
      <c r="Q169" s="120"/>
      <c r="R169" s="54">
        <f t="shared" si="37"/>
        <v>12.75</v>
      </c>
      <c r="S169" s="108">
        <v>13</v>
      </c>
      <c r="T169" s="123">
        <v>12</v>
      </c>
      <c r="U169" s="20">
        <f t="shared" si="38"/>
        <v>12.5</v>
      </c>
      <c r="V169" s="123"/>
      <c r="W169" s="54">
        <f t="shared" si="39"/>
        <v>12.5</v>
      </c>
      <c r="X169" s="132">
        <v>13</v>
      </c>
      <c r="Y169" s="132">
        <v>12</v>
      </c>
      <c r="Z169" s="20">
        <f t="shared" si="40"/>
        <v>12.5</v>
      </c>
      <c r="AA169" s="88"/>
      <c r="AB169" s="54">
        <f t="shared" si="41"/>
        <v>12.5</v>
      </c>
      <c r="AC169" s="113">
        <v>12</v>
      </c>
      <c r="AD169" s="113">
        <v>11.5</v>
      </c>
      <c r="AE169" s="20">
        <f t="shared" si="42"/>
        <v>11.75</v>
      </c>
      <c r="AF169" s="145"/>
      <c r="AG169" s="54">
        <f t="shared" si="43"/>
        <v>11.75</v>
      </c>
      <c r="AH169" s="109">
        <v>10</v>
      </c>
      <c r="AI169" s="109">
        <v>7</v>
      </c>
      <c r="AJ169" s="20">
        <f t="shared" si="44"/>
        <v>8.5</v>
      </c>
      <c r="AK169" s="169">
        <v>10</v>
      </c>
      <c r="AL169" s="54">
        <f t="shared" si="45"/>
        <v>10</v>
      </c>
      <c r="AM169" s="108">
        <v>12</v>
      </c>
      <c r="AN169" s="129">
        <v>13</v>
      </c>
      <c r="AO169" s="20">
        <f t="shared" si="46"/>
        <v>12.5</v>
      </c>
      <c r="AP169" s="108"/>
      <c r="AQ169" s="54">
        <f t="shared" si="47"/>
        <v>12.5</v>
      </c>
    </row>
    <row r="170" spans="1:43" ht="20.25">
      <c r="B170" s="1">
        <v>161</v>
      </c>
      <c r="C170" s="100" t="s">
        <v>227</v>
      </c>
      <c r="D170" s="108">
        <v>9</v>
      </c>
      <c r="E170" s="108">
        <v>10</v>
      </c>
      <c r="F170" s="20">
        <f t="shared" si="32"/>
        <v>9.5</v>
      </c>
      <c r="G170" s="141">
        <v>13</v>
      </c>
      <c r="H170" s="54">
        <f t="shared" si="33"/>
        <v>13</v>
      </c>
      <c r="I170" s="108">
        <v>7</v>
      </c>
      <c r="J170" s="108">
        <v>6</v>
      </c>
      <c r="K170" s="20">
        <f t="shared" si="34"/>
        <v>6.5</v>
      </c>
      <c r="L170" s="108">
        <v>7</v>
      </c>
      <c r="M170" s="54">
        <f t="shared" si="35"/>
        <v>7</v>
      </c>
      <c r="N170" s="108">
        <v>10</v>
      </c>
      <c r="O170" s="120">
        <v>9.5</v>
      </c>
      <c r="P170" s="20">
        <f t="shared" si="36"/>
        <v>9.75</v>
      </c>
      <c r="Q170" s="120">
        <v>10</v>
      </c>
      <c r="R170" s="54">
        <f t="shared" si="37"/>
        <v>10</v>
      </c>
      <c r="S170" s="108">
        <v>11</v>
      </c>
      <c r="T170" s="125">
        <v>10</v>
      </c>
      <c r="U170" s="20">
        <f t="shared" si="38"/>
        <v>10.5</v>
      </c>
      <c r="V170" s="125"/>
      <c r="W170" s="54">
        <f t="shared" si="39"/>
        <v>10.5</v>
      </c>
      <c r="X170" s="131">
        <v>5</v>
      </c>
      <c r="Y170" s="131">
        <v>10</v>
      </c>
      <c r="Z170" s="20">
        <f t="shared" si="40"/>
        <v>7.5</v>
      </c>
      <c r="AA170" s="88">
        <v>10</v>
      </c>
      <c r="AB170" s="54">
        <f t="shared" si="41"/>
        <v>10</v>
      </c>
      <c r="AC170" s="113">
        <v>8.5</v>
      </c>
      <c r="AD170" s="113">
        <v>10</v>
      </c>
      <c r="AE170" s="20">
        <f t="shared" si="42"/>
        <v>9.25</v>
      </c>
      <c r="AF170" s="145">
        <v>10.5</v>
      </c>
      <c r="AG170" s="54">
        <f t="shared" si="43"/>
        <v>10.5</v>
      </c>
      <c r="AH170" s="108"/>
      <c r="AI170" s="108">
        <v>10</v>
      </c>
      <c r="AJ170" s="20">
        <f t="shared" si="44"/>
        <v>5</v>
      </c>
      <c r="AK170" s="141">
        <v>3</v>
      </c>
      <c r="AL170" s="54">
        <f t="shared" si="45"/>
        <v>5</v>
      </c>
      <c r="AM170" s="108">
        <v>6</v>
      </c>
      <c r="AN170" s="108">
        <v>7</v>
      </c>
      <c r="AO170" s="20">
        <f t="shared" si="46"/>
        <v>6.5</v>
      </c>
      <c r="AP170" s="108">
        <v>12</v>
      </c>
      <c r="AQ170" s="54">
        <f t="shared" si="47"/>
        <v>12</v>
      </c>
    </row>
    <row r="171" spans="1:43" ht="20.25">
      <c r="B171" s="1">
        <v>162</v>
      </c>
      <c r="C171" s="98" t="s">
        <v>228</v>
      </c>
      <c r="D171" s="108">
        <v>9.5</v>
      </c>
      <c r="E171" s="108">
        <v>14</v>
      </c>
      <c r="F171" s="20">
        <f t="shared" si="32"/>
        <v>11.75</v>
      </c>
      <c r="G171" s="141"/>
      <c r="H171" s="54">
        <f t="shared" si="33"/>
        <v>11.75</v>
      </c>
      <c r="I171" s="108">
        <v>5</v>
      </c>
      <c r="J171" s="108">
        <v>8</v>
      </c>
      <c r="K171" s="20">
        <f t="shared" si="34"/>
        <v>6.5</v>
      </c>
      <c r="L171" s="108">
        <v>10</v>
      </c>
      <c r="M171" s="54">
        <f t="shared" si="35"/>
        <v>10</v>
      </c>
      <c r="N171" s="108">
        <v>12</v>
      </c>
      <c r="O171" s="120">
        <v>10</v>
      </c>
      <c r="P171" s="20">
        <f t="shared" si="36"/>
        <v>11</v>
      </c>
      <c r="Q171" s="120"/>
      <c r="R171" s="54">
        <f t="shared" si="37"/>
        <v>11</v>
      </c>
      <c r="S171" s="108">
        <v>13</v>
      </c>
      <c r="T171" s="125">
        <v>12</v>
      </c>
      <c r="U171" s="20">
        <f t="shared" si="38"/>
        <v>12.5</v>
      </c>
      <c r="V171" s="125"/>
      <c r="W171" s="54">
        <f t="shared" si="39"/>
        <v>12.5</v>
      </c>
      <c r="X171" s="131">
        <v>7</v>
      </c>
      <c r="Y171" s="131">
        <v>14</v>
      </c>
      <c r="Z171" s="20">
        <f t="shared" si="40"/>
        <v>10.5</v>
      </c>
      <c r="AA171" s="88"/>
      <c r="AB171" s="54">
        <f t="shared" si="41"/>
        <v>10.5</v>
      </c>
      <c r="AC171" s="113">
        <v>7</v>
      </c>
      <c r="AD171" s="113">
        <v>10</v>
      </c>
      <c r="AE171" s="20">
        <f t="shared" si="42"/>
        <v>8.5</v>
      </c>
      <c r="AF171" s="145">
        <v>11</v>
      </c>
      <c r="AG171" s="54">
        <f t="shared" si="43"/>
        <v>11</v>
      </c>
      <c r="AH171" s="108">
        <v>10</v>
      </c>
      <c r="AI171" s="108">
        <v>6</v>
      </c>
      <c r="AJ171" s="20">
        <f t="shared" si="44"/>
        <v>8</v>
      </c>
      <c r="AK171" s="141">
        <v>10</v>
      </c>
      <c r="AL171" s="54">
        <f t="shared" si="45"/>
        <v>10</v>
      </c>
      <c r="AM171" s="108">
        <v>8</v>
      </c>
      <c r="AN171" s="108">
        <v>7</v>
      </c>
      <c r="AO171" s="20">
        <f t="shared" si="46"/>
        <v>7.5</v>
      </c>
      <c r="AP171" s="108">
        <v>10</v>
      </c>
      <c r="AQ171" s="54">
        <f t="shared" si="47"/>
        <v>10</v>
      </c>
    </row>
    <row r="172" spans="1:43" ht="20.25">
      <c r="A172" t="s">
        <v>17</v>
      </c>
      <c r="B172" s="1">
        <v>163</v>
      </c>
      <c r="C172" s="101" t="s">
        <v>229</v>
      </c>
      <c r="D172" s="108">
        <v>13</v>
      </c>
      <c r="E172" s="108">
        <v>9</v>
      </c>
      <c r="F172" s="20">
        <f t="shared" si="32"/>
        <v>11</v>
      </c>
      <c r="G172" s="141"/>
      <c r="H172" s="54">
        <f t="shared" si="33"/>
        <v>11</v>
      </c>
      <c r="I172" s="108">
        <v>7</v>
      </c>
      <c r="J172" s="108">
        <v>11</v>
      </c>
      <c r="K172" s="20">
        <f t="shared" si="34"/>
        <v>9</v>
      </c>
      <c r="L172" s="108">
        <v>10</v>
      </c>
      <c r="M172" s="54">
        <f t="shared" si="35"/>
        <v>10</v>
      </c>
      <c r="N172" s="108">
        <v>12</v>
      </c>
      <c r="O172" s="120">
        <v>11</v>
      </c>
      <c r="P172" s="20">
        <f t="shared" si="36"/>
        <v>11.5</v>
      </c>
      <c r="Q172" s="120"/>
      <c r="R172" s="54">
        <f t="shared" si="37"/>
        <v>11.5</v>
      </c>
      <c r="S172" s="108">
        <v>13</v>
      </c>
      <c r="T172" s="125">
        <v>10</v>
      </c>
      <c r="U172" s="20">
        <f t="shared" si="38"/>
        <v>11.5</v>
      </c>
      <c r="V172" s="125"/>
      <c r="W172" s="54">
        <f t="shared" si="39"/>
        <v>11.5</v>
      </c>
      <c r="X172" s="131">
        <v>10</v>
      </c>
      <c r="Y172" s="131">
        <v>10</v>
      </c>
      <c r="Z172" s="20">
        <f t="shared" si="40"/>
        <v>10</v>
      </c>
      <c r="AA172" s="88"/>
      <c r="AB172" s="54">
        <f t="shared" si="41"/>
        <v>10</v>
      </c>
      <c r="AC172" s="113">
        <v>8</v>
      </c>
      <c r="AD172" s="113">
        <v>11.5</v>
      </c>
      <c r="AE172" s="20">
        <f t="shared" si="42"/>
        <v>9.75</v>
      </c>
      <c r="AF172" s="145">
        <v>8</v>
      </c>
      <c r="AG172" s="54">
        <f t="shared" si="43"/>
        <v>9.75</v>
      </c>
      <c r="AH172" s="108">
        <v>10</v>
      </c>
      <c r="AI172" s="108">
        <v>7</v>
      </c>
      <c r="AJ172" s="20">
        <f t="shared" si="44"/>
        <v>8.5</v>
      </c>
      <c r="AK172" s="141">
        <v>6</v>
      </c>
      <c r="AL172" s="54">
        <f t="shared" si="45"/>
        <v>8.5</v>
      </c>
      <c r="AM172" s="108">
        <v>10</v>
      </c>
      <c r="AN172" s="108">
        <v>11</v>
      </c>
      <c r="AO172" s="20">
        <f t="shared" si="46"/>
        <v>10.5</v>
      </c>
      <c r="AP172" s="108"/>
      <c r="AQ172" s="54">
        <f t="shared" si="47"/>
        <v>10.5</v>
      </c>
    </row>
    <row r="173" spans="1:43" ht="20.25">
      <c r="B173" s="1">
        <v>164</v>
      </c>
      <c r="C173" s="100" t="s">
        <v>230</v>
      </c>
      <c r="D173" s="108">
        <v>10</v>
      </c>
      <c r="E173" s="108"/>
      <c r="F173" s="20">
        <f t="shared" si="32"/>
        <v>5</v>
      </c>
      <c r="G173" s="141">
        <v>8</v>
      </c>
      <c r="H173" s="54">
        <f t="shared" si="33"/>
        <v>8</v>
      </c>
      <c r="I173" s="108"/>
      <c r="J173" s="108"/>
      <c r="K173" s="20">
        <f t="shared" si="34"/>
        <v>0</v>
      </c>
      <c r="L173" s="108">
        <v>8</v>
      </c>
      <c r="M173" s="54">
        <f t="shared" si="35"/>
        <v>8</v>
      </c>
      <c r="N173" s="110"/>
      <c r="O173" s="121"/>
      <c r="P173" s="20">
        <f t="shared" si="36"/>
        <v>0</v>
      </c>
      <c r="Q173" s="120">
        <v>7</v>
      </c>
      <c r="R173" s="54">
        <f t="shared" si="37"/>
        <v>7</v>
      </c>
      <c r="S173" s="108">
        <v>12</v>
      </c>
      <c r="T173" s="123"/>
      <c r="U173" s="20">
        <f t="shared" si="38"/>
        <v>6</v>
      </c>
      <c r="V173" s="125">
        <v>10</v>
      </c>
      <c r="W173" s="54">
        <f t="shared" si="39"/>
        <v>10</v>
      </c>
      <c r="X173" s="131"/>
      <c r="Y173" s="131"/>
      <c r="Z173" s="20">
        <f t="shared" si="40"/>
        <v>0</v>
      </c>
      <c r="AA173" s="88">
        <v>8</v>
      </c>
      <c r="AB173" s="54">
        <f t="shared" si="41"/>
        <v>8</v>
      </c>
      <c r="AC173" s="113">
        <v>1.5</v>
      </c>
      <c r="AD173" s="113"/>
      <c r="AE173" s="20">
        <f t="shared" si="42"/>
        <v>0.75</v>
      </c>
      <c r="AF173" s="145">
        <v>2</v>
      </c>
      <c r="AG173" s="54">
        <f t="shared" si="43"/>
        <v>2</v>
      </c>
      <c r="AH173" s="108"/>
      <c r="AI173" s="108"/>
      <c r="AJ173" s="20">
        <f t="shared" si="44"/>
        <v>0</v>
      </c>
      <c r="AK173" s="141">
        <v>4</v>
      </c>
      <c r="AL173" s="54">
        <f t="shared" si="45"/>
        <v>4</v>
      </c>
      <c r="AM173" s="108"/>
      <c r="AN173" s="108"/>
      <c r="AO173" s="20">
        <f t="shared" si="46"/>
        <v>0</v>
      </c>
      <c r="AP173" s="108">
        <v>5</v>
      </c>
      <c r="AQ173" s="54">
        <f t="shared" si="47"/>
        <v>5</v>
      </c>
    </row>
    <row r="174" spans="1:43" ht="20.25">
      <c r="B174" s="1">
        <v>165</v>
      </c>
      <c r="C174" s="98" t="s">
        <v>231</v>
      </c>
      <c r="D174" s="108">
        <v>9</v>
      </c>
      <c r="E174" s="108">
        <v>12</v>
      </c>
      <c r="F174" s="20">
        <f t="shared" si="32"/>
        <v>10.5</v>
      </c>
      <c r="G174" s="141"/>
      <c r="H174" s="54">
        <f t="shared" si="33"/>
        <v>10.5</v>
      </c>
      <c r="I174" s="108">
        <v>5</v>
      </c>
      <c r="J174" s="108">
        <v>10</v>
      </c>
      <c r="K174" s="20">
        <f t="shared" si="34"/>
        <v>7.5</v>
      </c>
      <c r="L174" s="108">
        <v>10</v>
      </c>
      <c r="M174" s="54">
        <f t="shared" si="35"/>
        <v>10</v>
      </c>
      <c r="N174" s="108">
        <v>10.5</v>
      </c>
      <c r="O174" s="120">
        <v>11</v>
      </c>
      <c r="P174" s="20">
        <f t="shared" si="36"/>
        <v>10.75</v>
      </c>
      <c r="Q174" s="120"/>
      <c r="R174" s="54">
        <f t="shared" si="37"/>
        <v>10.75</v>
      </c>
      <c r="S174" s="108">
        <v>11.5</v>
      </c>
      <c r="T174" s="125">
        <v>10</v>
      </c>
      <c r="U174" s="20">
        <f t="shared" si="38"/>
        <v>10.75</v>
      </c>
      <c r="V174" s="125"/>
      <c r="W174" s="54">
        <f t="shared" si="39"/>
        <v>10.75</v>
      </c>
      <c r="X174" s="131">
        <v>10</v>
      </c>
      <c r="Y174" s="131">
        <v>12</v>
      </c>
      <c r="Z174" s="20">
        <f t="shared" si="40"/>
        <v>11</v>
      </c>
      <c r="AA174" s="88"/>
      <c r="AB174" s="54">
        <f t="shared" si="41"/>
        <v>11</v>
      </c>
      <c r="AC174" s="113">
        <v>10</v>
      </c>
      <c r="AD174" s="113">
        <v>10.5</v>
      </c>
      <c r="AE174" s="20">
        <f t="shared" si="42"/>
        <v>10.25</v>
      </c>
      <c r="AF174" s="145"/>
      <c r="AG174" s="54">
        <f t="shared" si="43"/>
        <v>10.25</v>
      </c>
      <c r="AH174" s="108">
        <v>10</v>
      </c>
      <c r="AI174" s="108">
        <v>8</v>
      </c>
      <c r="AJ174" s="20">
        <f t="shared" si="44"/>
        <v>9</v>
      </c>
      <c r="AK174" s="141">
        <v>4</v>
      </c>
      <c r="AL174" s="54">
        <f t="shared" si="45"/>
        <v>9</v>
      </c>
      <c r="AM174" s="108">
        <v>11</v>
      </c>
      <c r="AN174" s="108">
        <v>10</v>
      </c>
      <c r="AO174" s="20">
        <f t="shared" si="46"/>
        <v>10.5</v>
      </c>
      <c r="AP174" s="108"/>
      <c r="AQ174" s="54">
        <f t="shared" si="47"/>
        <v>10.5</v>
      </c>
    </row>
    <row r="175" spans="1:43" ht="20.25">
      <c r="B175" s="1">
        <v>166</v>
      </c>
      <c r="C175" s="98" t="s">
        <v>69</v>
      </c>
      <c r="D175" s="108"/>
      <c r="E175" s="108"/>
      <c r="F175" s="20">
        <f t="shared" si="32"/>
        <v>0</v>
      </c>
      <c r="G175" s="141"/>
      <c r="H175" s="54">
        <f t="shared" si="33"/>
        <v>0</v>
      </c>
      <c r="I175" s="108">
        <v>10</v>
      </c>
      <c r="J175" s="108">
        <v>8</v>
      </c>
      <c r="K175" s="20">
        <f t="shared" si="34"/>
        <v>9</v>
      </c>
      <c r="L175" s="108">
        <v>10</v>
      </c>
      <c r="M175" s="54">
        <f t="shared" si="35"/>
        <v>10</v>
      </c>
      <c r="N175" s="110"/>
      <c r="O175" s="121"/>
      <c r="P175" s="20">
        <f t="shared" si="36"/>
        <v>0</v>
      </c>
      <c r="Q175" s="120"/>
      <c r="R175" s="54">
        <f t="shared" si="37"/>
        <v>0</v>
      </c>
      <c r="S175" s="108">
        <v>13</v>
      </c>
      <c r="T175" s="125">
        <v>12</v>
      </c>
      <c r="U175" s="20">
        <f t="shared" si="38"/>
        <v>12.5</v>
      </c>
      <c r="V175" s="125"/>
      <c r="W175" s="54">
        <f t="shared" si="39"/>
        <v>12.5</v>
      </c>
      <c r="X175" s="131"/>
      <c r="Y175" s="131"/>
      <c r="Z175" s="20">
        <f t="shared" si="40"/>
        <v>0</v>
      </c>
      <c r="AA175" s="88"/>
      <c r="AB175" s="54">
        <f t="shared" si="41"/>
        <v>0</v>
      </c>
      <c r="AC175" s="113"/>
      <c r="AD175" s="113"/>
      <c r="AE175" s="20">
        <f t="shared" si="42"/>
        <v>0</v>
      </c>
      <c r="AF175" s="145"/>
      <c r="AG175" s="54">
        <f t="shared" si="43"/>
        <v>0</v>
      </c>
      <c r="AH175" s="108"/>
      <c r="AI175" s="108"/>
      <c r="AJ175" s="20">
        <f t="shared" si="44"/>
        <v>0</v>
      </c>
      <c r="AK175" s="141"/>
      <c r="AL175" s="54">
        <f t="shared" si="45"/>
        <v>0</v>
      </c>
      <c r="AM175" s="108">
        <v>5</v>
      </c>
      <c r="AN175" s="108">
        <v>7</v>
      </c>
      <c r="AO175" s="20">
        <f t="shared" si="46"/>
        <v>6</v>
      </c>
      <c r="AP175" s="108">
        <v>7</v>
      </c>
      <c r="AQ175" s="54">
        <f t="shared" si="47"/>
        <v>7</v>
      </c>
    </row>
    <row r="176" spans="1:43" ht="20.25">
      <c r="B176" s="1">
        <v>167</v>
      </c>
      <c r="C176" s="100" t="s">
        <v>232</v>
      </c>
      <c r="D176" s="108">
        <v>15</v>
      </c>
      <c r="E176" s="108">
        <v>15</v>
      </c>
      <c r="F176" s="20">
        <f t="shared" si="32"/>
        <v>15</v>
      </c>
      <c r="G176" s="141"/>
      <c r="H176" s="54">
        <f t="shared" si="33"/>
        <v>15</v>
      </c>
      <c r="I176" s="108">
        <v>10</v>
      </c>
      <c r="J176" s="108">
        <v>11</v>
      </c>
      <c r="K176" s="20">
        <f t="shared" si="34"/>
        <v>10.5</v>
      </c>
      <c r="L176" s="108"/>
      <c r="M176" s="54">
        <f t="shared" si="35"/>
        <v>10.5</v>
      </c>
      <c r="N176" s="108">
        <v>14.5</v>
      </c>
      <c r="O176" s="120">
        <v>10.5</v>
      </c>
      <c r="P176" s="20">
        <f t="shared" si="36"/>
        <v>12.5</v>
      </c>
      <c r="Q176" s="120"/>
      <c r="R176" s="54">
        <f t="shared" si="37"/>
        <v>12.5</v>
      </c>
      <c r="S176" s="108">
        <v>16</v>
      </c>
      <c r="T176" s="125">
        <v>14</v>
      </c>
      <c r="U176" s="20">
        <f t="shared" si="38"/>
        <v>15</v>
      </c>
      <c r="V176" s="125"/>
      <c r="W176" s="54">
        <f t="shared" si="39"/>
        <v>15</v>
      </c>
      <c r="X176" s="131">
        <v>12</v>
      </c>
      <c r="Y176" s="131">
        <v>12</v>
      </c>
      <c r="Z176" s="20">
        <f t="shared" si="40"/>
        <v>12</v>
      </c>
      <c r="AA176" s="88"/>
      <c r="AB176" s="54">
        <f t="shared" si="41"/>
        <v>12</v>
      </c>
      <c r="AC176" s="113">
        <v>10</v>
      </c>
      <c r="AD176" s="113">
        <v>10.5</v>
      </c>
      <c r="AE176" s="20">
        <f t="shared" si="42"/>
        <v>10.25</v>
      </c>
      <c r="AF176" s="145"/>
      <c r="AG176" s="54">
        <f t="shared" si="43"/>
        <v>10.25</v>
      </c>
      <c r="AH176" s="108">
        <v>10</v>
      </c>
      <c r="AI176" s="108">
        <v>10</v>
      </c>
      <c r="AJ176" s="20">
        <f t="shared" si="44"/>
        <v>10</v>
      </c>
      <c r="AK176" s="168"/>
      <c r="AL176" s="54">
        <f t="shared" si="45"/>
        <v>10</v>
      </c>
      <c r="AM176" s="108">
        <v>19</v>
      </c>
      <c r="AN176" s="108">
        <v>15</v>
      </c>
      <c r="AO176" s="20">
        <f t="shared" si="46"/>
        <v>17</v>
      </c>
      <c r="AP176" s="108"/>
      <c r="AQ176" s="54">
        <f t="shared" si="47"/>
        <v>17</v>
      </c>
    </row>
    <row r="177" spans="2:43" ht="20.25">
      <c r="B177" s="1">
        <v>168</v>
      </c>
      <c r="C177" s="100" t="s">
        <v>233</v>
      </c>
      <c r="D177" s="108">
        <v>12</v>
      </c>
      <c r="E177" s="108">
        <v>6</v>
      </c>
      <c r="F177" s="20">
        <f t="shared" si="32"/>
        <v>9</v>
      </c>
      <c r="G177" s="141">
        <v>10</v>
      </c>
      <c r="H177" s="54">
        <f t="shared" si="33"/>
        <v>10</v>
      </c>
      <c r="I177" s="108">
        <v>6</v>
      </c>
      <c r="J177" s="108">
        <v>9</v>
      </c>
      <c r="K177" s="20">
        <f t="shared" si="34"/>
        <v>7.5</v>
      </c>
      <c r="L177" s="108">
        <v>10</v>
      </c>
      <c r="M177" s="54">
        <f t="shared" si="35"/>
        <v>10</v>
      </c>
      <c r="N177" s="108">
        <v>12.5</v>
      </c>
      <c r="O177" s="120">
        <v>11</v>
      </c>
      <c r="P177" s="20">
        <f t="shared" si="36"/>
        <v>11.75</v>
      </c>
      <c r="Q177" s="120"/>
      <c r="R177" s="54">
        <f t="shared" si="37"/>
        <v>11.75</v>
      </c>
      <c r="S177" s="108">
        <v>12</v>
      </c>
      <c r="T177" s="125">
        <v>10</v>
      </c>
      <c r="U177" s="20">
        <f t="shared" si="38"/>
        <v>11</v>
      </c>
      <c r="V177" s="125"/>
      <c r="W177" s="54">
        <f t="shared" si="39"/>
        <v>11</v>
      </c>
      <c r="X177" s="131">
        <v>7</v>
      </c>
      <c r="Y177" s="131">
        <v>9</v>
      </c>
      <c r="Z177" s="20">
        <f t="shared" si="40"/>
        <v>8</v>
      </c>
      <c r="AA177" s="88">
        <v>10</v>
      </c>
      <c r="AB177" s="54">
        <f t="shared" si="41"/>
        <v>10</v>
      </c>
      <c r="AC177" s="113">
        <v>7.5</v>
      </c>
      <c r="AD177" s="113">
        <v>4</v>
      </c>
      <c r="AE177" s="20">
        <f t="shared" si="42"/>
        <v>5.75</v>
      </c>
      <c r="AF177" s="145">
        <v>10</v>
      </c>
      <c r="AG177" s="54">
        <f t="shared" si="43"/>
        <v>10</v>
      </c>
      <c r="AH177" s="108">
        <v>10</v>
      </c>
      <c r="AI177" s="108">
        <v>7</v>
      </c>
      <c r="AJ177" s="20">
        <f t="shared" si="44"/>
        <v>8.5</v>
      </c>
      <c r="AK177" s="141">
        <v>6</v>
      </c>
      <c r="AL177" s="54">
        <f t="shared" si="45"/>
        <v>8.5</v>
      </c>
      <c r="AM177" s="108">
        <v>7</v>
      </c>
      <c r="AN177" s="108">
        <v>10</v>
      </c>
      <c r="AO177" s="20">
        <f t="shared" si="46"/>
        <v>8.5</v>
      </c>
      <c r="AP177" s="108"/>
      <c r="AQ177" s="54">
        <f t="shared" si="47"/>
        <v>8.5</v>
      </c>
    </row>
    <row r="178" spans="2:43" ht="20.25">
      <c r="B178" s="1">
        <v>169</v>
      </c>
      <c r="C178" s="98" t="s">
        <v>234</v>
      </c>
      <c r="D178" s="108">
        <v>12.5</v>
      </c>
      <c r="E178" s="108">
        <v>9</v>
      </c>
      <c r="F178" s="20">
        <f t="shared" si="32"/>
        <v>10.75</v>
      </c>
      <c r="G178" s="141"/>
      <c r="H178" s="54">
        <f t="shared" si="33"/>
        <v>10.75</v>
      </c>
      <c r="I178" s="108">
        <v>8</v>
      </c>
      <c r="J178" s="108">
        <v>10</v>
      </c>
      <c r="K178" s="20">
        <f t="shared" si="34"/>
        <v>9</v>
      </c>
      <c r="L178" s="108">
        <v>10</v>
      </c>
      <c r="M178" s="54">
        <f t="shared" si="35"/>
        <v>10</v>
      </c>
      <c r="N178" s="108">
        <v>12</v>
      </c>
      <c r="O178" s="120">
        <v>10</v>
      </c>
      <c r="P178" s="20">
        <f t="shared" si="36"/>
        <v>11</v>
      </c>
      <c r="Q178" s="120"/>
      <c r="R178" s="54">
        <f t="shared" si="37"/>
        <v>11</v>
      </c>
      <c r="S178" s="108">
        <v>10</v>
      </c>
      <c r="T178" s="125">
        <v>11</v>
      </c>
      <c r="U178" s="20">
        <f t="shared" si="38"/>
        <v>10.5</v>
      </c>
      <c r="V178" s="125"/>
      <c r="W178" s="54">
        <f t="shared" si="39"/>
        <v>10.5</v>
      </c>
      <c r="X178" s="131">
        <v>8</v>
      </c>
      <c r="Y178" s="131">
        <v>8</v>
      </c>
      <c r="Z178" s="20">
        <f t="shared" si="40"/>
        <v>8</v>
      </c>
      <c r="AA178" s="88"/>
      <c r="AB178" s="54">
        <f t="shared" si="41"/>
        <v>8</v>
      </c>
      <c r="AC178" s="113">
        <v>10.5</v>
      </c>
      <c r="AD178" s="113">
        <v>10</v>
      </c>
      <c r="AE178" s="20">
        <f t="shared" si="42"/>
        <v>10.25</v>
      </c>
      <c r="AF178" s="145"/>
      <c r="AG178" s="54">
        <f t="shared" si="43"/>
        <v>10.25</v>
      </c>
      <c r="AH178" s="108">
        <v>10</v>
      </c>
      <c r="AI178" s="108">
        <v>8</v>
      </c>
      <c r="AJ178" s="20">
        <f t="shared" si="44"/>
        <v>9</v>
      </c>
      <c r="AK178" s="141">
        <v>6</v>
      </c>
      <c r="AL178" s="54">
        <f t="shared" si="45"/>
        <v>9</v>
      </c>
      <c r="AM178" s="108">
        <v>8</v>
      </c>
      <c r="AN178" s="108">
        <v>10</v>
      </c>
      <c r="AO178" s="20">
        <f t="shared" si="46"/>
        <v>9</v>
      </c>
      <c r="AP178" s="108">
        <v>10</v>
      </c>
      <c r="AQ178" s="54">
        <f t="shared" si="47"/>
        <v>10</v>
      </c>
    </row>
    <row r="179" spans="2:43" ht="20.25">
      <c r="B179" s="1">
        <v>170</v>
      </c>
      <c r="C179" s="98" t="s">
        <v>235</v>
      </c>
      <c r="D179" s="108">
        <v>8</v>
      </c>
      <c r="E179" s="108">
        <v>10</v>
      </c>
      <c r="F179" s="20">
        <f t="shared" si="32"/>
        <v>9</v>
      </c>
      <c r="G179" s="141"/>
      <c r="H179" s="54">
        <f t="shared" si="33"/>
        <v>9</v>
      </c>
      <c r="I179" s="108">
        <v>9</v>
      </c>
      <c r="J179" s="108">
        <v>8</v>
      </c>
      <c r="K179" s="20">
        <f t="shared" si="34"/>
        <v>8.5</v>
      </c>
      <c r="L179" s="108">
        <v>10</v>
      </c>
      <c r="M179" s="54">
        <f t="shared" si="35"/>
        <v>10</v>
      </c>
      <c r="N179" s="108">
        <v>12</v>
      </c>
      <c r="O179" s="120">
        <v>10</v>
      </c>
      <c r="P179" s="20">
        <f t="shared" si="36"/>
        <v>11</v>
      </c>
      <c r="Q179" s="120"/>
      <c r="R179" s="54">
        <f t="shared" si="37"/>
        <v>11</v>
      </c>
      <c r="S179" s="108">
        <v>14</v>
      </c>
      <c r="T179" s="125">
        <v>13</v>
      </c>
      <c r="U179" s="20">
        <f t="shared" si="38"/>
        <v>13.5</v>
      </c>
      <c r="V179" s="125"/>
      <c r="W179" s="54">
        <f t="shared" si="39"/>
        <v>13.5</v>
      </c>
      <c r="X179" s="131">
        <v>8</v>
      </c>
      <c r="Y179" s="131">
        <v>9</v>
      </c>
      <c r="Z179" s="20">
        <f t="shared" si="40"/>
        <v>8.5</v>
      </c>
      <c r="AA179" s="88"/>
      <c r="AB179" s="54">
        <f t="shared" si="41"/>
        <v>8.5</v>
      </c>
      <c r="AC179" s="113">
        <v>10</v>
      </c>
      <c r="AD179" s="113">
        <v>7</v>
      </c>
      <c r="AE179" s="20">
        <f t="shared" si="42"/>
        <v>8.5</v>
      </c>
      <c r="AF179" s="145">
        <v>10</v>
      </c>
      <c r="AG179" s="54">
        <f t="shared" si="43"/>
        <v>10</v>
      </c>
      <c r="AH179" s="108">
        <v>10</v>
      </c>
      <c r="AI179" s="108">
        <v>8</v>
      </c>
      <c r="AJ179" s="20">
        <f t="shared" si="44"/>
        <v>9</v>
      </c>
      <c r="AK179" s="141">
        <v>6</v>
      </c>
      <c r="AL179" s="54">
        <f t="shared" si="45"/>
        <v>9</v>
      </c>
      <c r="AM179" s="108">
        <v>10</v>
      </c>
      <c r="AN179" s="108">
        <v>11</v>
      </c>
      <c r="AO179" s="20">
        <f t="shared" si="46"/>
        <v>10.5</v>
      </c>
      <c r="AP179" s="108"/>
      <c r="AQ179" s="54">
        <f t="shared" si="47"/>
        <v>10.5</v>
      </c>
    </row>
    <row r="180" spans="2:43" ht="20.25">
      <c r="B180" s="1">
        <v>171</v>
      </c>
      <c r="C180" s="100" t="s">
        <v>48</v>
      </c>
      <c r="D180" s="108">
        <v>11</v>
      </c>
      <c r="E180" s="108">
        <v>6</v>
      </c>
      <c r="F180" s="20">
        <f t="shared" si="32"/>
        <v>8.5</v>
      </c>
      <c r="G180" s="141">
        <v>11</v>
      </c>
      <c r="H180" s="54">
        <f t="shared" si="33"/>
        <v>11</v>
      </c>
      <c r="I180" s="108"/>
      <c r="J180" s="108"/>
      <c r="K180" s="20">
        <f t="shared" si="34"/>
        <v>0</v>
      </c>
      <c r="L180" s="108"/>
      <c r="M180" s="54">
        <f t="shared" si="35"/>
        <v>0</v>
      </c>
      <c r="N180" s="110"/>
      <c r="O180" s="121"/>
      <c r="P180" s="20">
        <f t="shared" si="36"/>
        <v>0</v>
      </c>
      <c r="Q180" s="120"/>
      <c r="R180" s="54">
        <f t="shared" si="37"/>
        <v>0</v>
      </c>
      <c r="S180" s="108">
        <v>10.5</v>
      </c>
      <c r="T180" s="125">
        <v>10</v>
      </c>
      <c r="U180" s="20">
        <f t="shared" si="38"/>
        <v>10.25</v>
      </c>
      <c r="V180" s="125"/>
      <c r="W180" s="54">
        <f t="shared" si="39"/>
        <v>10.25</v>
      </c>
      <c r="X180" s="131"/>
      <c r="Y180" s="131"/>
      <c r="Z180" s="20">
        <f t="shared" si="40"/>
        <v>0</v>
      </c>
      <c r="AA180" s="88"/>
      <c r="AB180" s="54">
        <f t="shared" si="41"/>
        <v>0</v>
      </c>
      <c r="AC180" s="113"/>
      <c r="AD180" s="113"/>
      <c r="AE180" s="20">
        <f t="shared" si="42"/>
        <v>0</v>
      </c>
      <c r="AF180" s="145"/>
      <c r="AG180" s="54">
        <f t="shared" si="43"/>
        <v>0</v>
      </c>
      <c r="AH180" s="108"/>
      <c r="AI180" s="108"/>
      <c r="AJ180" s="20">
        <f t="shared" si="44"/>
        <v>0</v>
      </c>
      <c r="AK180" s="141"/>
      <c r="AL180" s="54">
        <f t="shared" si="45"/>
        <v>0</v>
      </c>
      <c r="AM180" s="108"/>
      <c r="AN180" s="108">
        <v>0</v>
      </c>
      <c r="AO180" s="20">
        <f t="shared" si="46"/>
        <v>0</v>
      </c>
      <c r="AP180" s="108"/>
      <c r="AQ180" s="54">
        <f t="shared" si="47"/>
        <v>0</v>
      </c>
    </row>
    <row r="181" spans="2:43" ht="20.25">
      <c r="B181" s="1">
        <v>172</v>
      </c>
      <c r="C181" s="98" t="s">
        <v>236</v>
      </c>
      <c r="D181" s="108">
        <v>9</v>
      </c>
      <c r="E181" s="108">
        <v>10</v>
      </c>
      <c r="F181" s="20">
        <f t="shared" si="32"/>
        <v>9.5</v>
      </c>
      <c r="G181" s="141">
        <v>7</v>
      </c>
      <c r="H181" s="54">
        <f t="shared" si="33"/>
        <v>9.5</v>
      </c>
      <c r="I181" s="108">
        <v>5</v>
      </c>
      <c r="J181" s="108">
        <v>9</v>
      </c>
      <c r="K181" s="20">
        <f t="shared" si="34"/>
        <v>7</v>
      </c>
      <c r="L181" s="108">
        <v>10</v>
      </c>
      <c r="M181" s="54">
        <f t="shared" si="35"/>
        <v>10</v>
      </c>
      <c r="N181" s="108">
        <v>12.5</v>
      </c>
      <c r="O181" s="120">
        <v>10.5</v>
      </c>
      <c r="P181" s="20">
        <f t="shared" si="36"/>
        <v>11.5</v>
      </c>
      <c r="Q181" s="120"/>
      <c r="R181" s="54">
        <f t="shared" si="37"/>
        <v>11.5</v>
      </c>
      <c r="S181" s="108">
        <v>14</v>
      </c>
      <c r="T181" s="125">
        <v>12</v>
      </c>
      <c r="U181" s="20">
        <f t="shared" si="38"/>
        <v>13</v>
      </c>
      <c r="V181" s="125"/>
      <c r="W181" s="54">
        <f t="shared" si="39"/>
        <v>13</v>
      </c>
      <c r="X181" s="131">
        <v>7</v>
      </c>
      <c r="Y181" s="131">
        <v>9</v>
      </c>
      <c r="Z181" s="20">
        <f t="shared" si="40"/>
        <v>8</v>
      </c>
      <c r="AA181" s="88">
        <v>10</v>
      </c>
      <c r="AB181" s="54">
        <f t="shared" si="41"/>
        <v>10</v>
      </c>
      <c r="AC181" s="113">
        <v>6.5</v>
      </c>
      <c r="AD181" s="113">
        <v>7</v>
      </c>
      <c r="AE181" s="20">
        <f t="shared" si="42"/>
        <v>6.75</v>
      </c>
      <c r="AF181" s="145">
        <v>10</v>
      </c>
      <c r="AG181" s="54">
        <f t="shared" si="43"/>
        <v>10</v>
      </c>
      <c r="AH181" s="108">
        <v>10</v>
      </c>
      <c r="AI181" s="108">
        <v>6</v>
      </c>
      <c r="AJ181" s="20">
        <f t="shared" si="44"/>
        <v>8</v>
      </c>
      <c r="AK181" s="141">
        <v>6</v>
      </c>
      <c r="AL181" s="54">
        <f t="shared" si="45"/>
        <v>8</v>
      </c>
      <c r="AM181" s="108">
        <v>5</v>
      </c>
      <c r="AN181" s="108">
        <v>10</v>
      </c>
      <c r="AO181" s="20">
        <f t="shared" si="46"/>
        <v>7.5</v>
      </c>
      <c r="AP181" s="108">
        <v>10</v>
      </c>
      <c r="AQ181" s="54">
        <f t="shared" si="47"/>
        <v>10</v>
      </c>
    </row>
    <row r="182" spans="2:43" ht="20.25">
      <c r="B182" s="1">
        <v>173</v>
      </c>
      <c r="C182" s="98" t="s">
        <v>237</v>
      </c>
      <c r="D182" s="108">
        <v>9</v>
      </c>
      <c r="E182" s="108"/>
      <c r="F182" s="20">
        <f t="shared" si="32"/>
        <v>4.5</v>
      </c>
      <c r="G182" s="141"/>
      <c r="H182" s="54">
        <f t="shared" si="33"/>
        <v>4.5</v>
      </c>
      <c r="I182" s="108">
        <v>8</v>
      </c>
      <c r="J182" s="108"/>
      <c r="K182" s="20">
        <f t="shared" si="34"/>
        <v>4</v>
      </c>
      <c r="L182" s="108"/>
      <c r="M182" s="54">
        <f t="shared" si="35"/>
        <v>4</v>
      </c>
      <c r="N182" s="110"/>
      <c r="O182" s="121"/>
      <c r="P182" s="20">
        <f t="shared" si="36"/>
        <v>0</v>
      </c>
      <c r="Q182" s="120"/>
      <c r="R182" s="54">
        <f t="shared" si="37"/>
        <v>0</v>
      </c>
      <c r="S182" s="108">
        <v>14.5</v>
      </c>
      <c r="T182" s="123"/>
      <c r="U182" s="20">
        <f t="shared" si="38"/>
        <v>7.25</v>
      </c>
      <c r="V182" s="125"/>
      <c r="W182" s="54">
        <f t="shared" si="39"/>
        <v>7.25</v>
      </c>
      <c r="X182" s="131"/>
      <c r="Y182" s="131"/>
      <c r="Z182" s="20">
        <f t="shared" si="40"/>
        <v>0</v>
      </c>
      <c r="AA182" s="88"/>
      <c r="AB182" s="54">
        <f t="shared" si="41"/>
        <v>0</v>
      </c>
      <c r="AC182" s="113">
        <v>10</v>
      </c>
      <c r="AD182" s="113"/>
      <c r="AE182" s="20">
        <f t="shared" si="42"/>
        <v>5</v>
      </c>
      <c r="AF182" s="145"/>
      <c r="AG182" s="54">
        <f t="shared" si="43"/>
        <v>5</v>
      </c>
      <c r="AH182" s="108">
        <v>10</v>
      </c>
      <c r="AI182" s="108"/>
      <c r="AJ182" s="20">
        <f t="shared" si="44"/>
        <v>5</v>
      </c>
      <c r="AK182" s="141"/>
      <c r="AL182" s="54">
        <f t="shared" si="45"/>
        <v>5</v>
      </c>
      <c r="AM182" s="108">
        <v>7</v>
      </c>
      <c r="AN182" s="108">
        <v>0</v>
      </c>
      <c r="AO182" s="20">
        <f t="shared" si="46"/>
        <v>3.5</v>
      </c>
      <c r="AP182" s="108"/>
      <c r="AQ182" s="54">
        <f t="shared" si="47"/>
        <v>3.5</v>
      </c>
    </row>
    <row r="183" spans="2:43" ht="20.25">
      <c r="B183" s="1">
        <v>174</v>
      </c>
      <c r="C183" s="98" t="s">
        <v>238</v>
      </c>
      <c r="D183" s="108">
        <v>7</v>
      </c>
      <c r="E183" s="108"/>
      <c r="F183" s="20">
        <f t="shared" si="32"/>
        <v>3.5</v>
      </c>
      <c r="G183" s="141"/>
      <c r="H183" s="54">
        <f t="shared" si="33"/>
        <v>3.5</v>
      </c>
      <c r="I183" s="108"/>
      <c r="J183" s="108"/>
      <c r="K183" s="20">
        <f t="shared" si="34"/>
        <v>0</v>
      </c>
      <c r="L183" s="108"/>
      <c r="M183" s="54">
        <f t="shared" si="35"/>
        <v>0</v>
      </c>
      <c r="N183" s="110"/>
      <c r="O183" s="121"/>
      <c r="P183" s="20">
        <f t="shared" si="36"/>
        <v>0</v>
      </c>
      <c r="Q183" s="120"/>
      <c r="R183" s="54">
        <f t="shared" si="37"/>
        <v>0</v>
      </c>
      <c r="S183" s="108">
        <v>6</v>
      </c>
      <c r="T183" s="123"/>
      <c r="U183" s="20">
        <f t="shared" si="38"/>
        <v>3</v>
      </c>
      <c r="V183" s="125"/>
      <c r="W183" s="54">
        <f t="shared" si="39"/>
        <v>3</v>
      </c>
      <c r="X183" s="131"/>
      <c r="Y183" s="131"/>
      <c r="Z183" s="20">
        <f t="shared" si="40"/>
        <v>0</v>
      </c>
      <c r="AA183" s="88"/>
      <c r="AB183" s="54">
        <f t="shared" si="41"/>
        <v>0</v>
      </c>
      <c r="AC183" s="113"/>
      <c r="AD183" s="113"/>
      <c r="AE183" s="20">
        <f t="shared" si="42"/>
        <v>0</v>
      </c>
      <c r="AF183" s="145"/>
      <c r="AG183" s="54">
        <f t="shared" si="43"/>
        <v>0</v>
      </c>
      <c r="AH183" s="108"/>
      <c r="AI183" s="108"/>
      <c r="AJ183" s="20">
        <f t="shared" si="44"/>
        <v>0</v>
      </c>
      <c r="AK183" s="141"/>
      <c r="AL183" s="54">
        <f t="shared" si="45"/>
        <v>0</v>
      </c>
      <c r="AM183" s="108"/>
      <c r="AN183" s="108"/>
      <c r="AO183" s="20">
        <f t="shared" si="46"/>
        <v>0</v>
      </c>
      <c r="AP183" s="108"/>
      <c r="AQ183" s="54">
        <f t="shared" si="47"/>
        <v>0</v>
      </c>
    </row>
    <row r="184" spans="2:43" ht="20.25">
      <c r="B184" s="1">
        <v>175</v>
      </c>
      <c r="C184" s="98" t="s">
        <v>239</v>
      </c>
      <c r="D184" s="108"/>
      <c r="E184" s="108"/>
      <c r="F184" s="20">
        <f t="shared" si="32"/>
        <v>0</v>
      </c>
      <c r="G184" s="141"/>
      <c r="H184" s="54">
        <f t="shared" si="33"/>
        <v>0</v>
      </c>
      <c r="I184" s="108"/>
      <c r="J184" s="108"/>
      <c r="K184" s="20">
        <f t="shared" si="34"/>
        <v>0</v>
      </c>
      <c r="L184" s="108"/>
      <c r="M184" s="54">
        <f t="shared" si="35"/>
        <v>0</v>
      </c>
      <c r="N184" s="110"/>
      <c r="O184" s="121"/>
      <c r="P184" s="20">
        <f t="shared" si="36"/>
        <v>0</v>
      </c>
      <c r="Q184" s="120"/>
      <c r="R184" s="54">
        <f t="shared" si="37"/>
        <v>0</v>
      </c>
      <c r="S184" s="108"/>
      <c r="T184" s="123"/>
      <c r="U184" s="20">
        <f t="shared" si="38"/>
        <v>0</v>
      </c>
      <c r="V184" s="125"/>
      <c r="W184" s="54">
        <f t="shared" si="39"/>
        <v>0</v>
      </c>
      <c r="X184" s="131"/>
      <c r="Y184" s="131"/>
      <c r="Z184" s="20">
        <f t="shared" si="40"/>
        <v>0</v>
      </c>
      <c r="AA184" s="88"/>
      <c r="AB184" s="54">
        <f t="shared" si="41"/>
        <v>0</v>
      </c>
      <c r="AC184" s="113"/>
      <c r="AD184" s="113"/>
      <c r="AE184" s="20">
        <f t="shared" si="42"/>
        <v>0</v>
      </c>
      <c r="AF184" s="145"/>
      <c r="AG184" s="54">
        <f t="shared" si="43"/>
        <v>0</v>
      </c>
      <c r="AH184" s="108"/>
      <c r="AI184" s="108"/>
      <c r="AJ184" s="20">
        <f t="shared" si="44"/>
        <v>0</v>
      </c>
      <c r="AK184" s="141"/>
      <c r="AL184" s="54">
        <f t="shared" si="45"/>
        <v>0</v>
      </c>
      <c r="AM184" s="108"/>
      <c r="AN184" s="108"/>
      <c r="AO184" s="20">
        <f t="shared" si="46"/>
        <v>0</v>
      </c>
      <c r="AP184" s="108"/>
      <c r="AQ184" s="54">
        <f t="shared" si="47"/>
        <v>0</v>
      </c>
    </row>
    <row r="185" spans="2:43" ht="20.25">
      <c r="B185" s="1">
        <v>176</v>
      </c>
      <c r="C185" s="100" t="s">
        <v>240</v>
      </c>
      <c r="D185" s="108"/>
      <c r="E185" s="108"/>
      <c r="F185" s="20">
        <f t="shared" si="32"/>
        <v>0</v>
      </c>
      <c r="G185" s="141"/>
      <c r="H185" s="54">
        <f t="shared" si="33"/>
        <v>0</v>
      </c>
      <c r="I185" s="108"/>
      <c r="J185" s="108">
        <v>5</v>
      </c>
      <c r="K185" s="20">
        <f t="shared" si="34"/>
        <v>2.5</v>
      </c>
      <c r="L185" s="108"/>
      <c r="M185" s="54">
        <f t="shared" si="35"/>
        <v>2.5</v>
      </c>
      <c r="N185" s="108">
        <v>10</v>
      </c>
      <c r="O185" s="120">
        <v>8</v>
      </c>
      <c r="P185" s="20">
        <f t="shared" si="36"/>
        <v>9</v>
      </c>
      <c r="Q185" s="120">
        <v>7</v>
      </c>
      <c r="R185" s="54">
        <f t="shared" si="37"/>
        <v>9</v>
      </c>
      <c r="S185" s="108"/>
      <c r="T185" s="123"/>
      <c r="U185" s="20">
        <f t="shared" si="38"/>
        <v>0</v>
      </c>
      <c r="V185" s="125"/>
      <c r="W185" s="54">
        <f t="shared" si="39"/>
        <v>0</v>
      </c>
      <c r="X185" s="131">
        <v>2</v>
      </c>
      <c r="Y185" s="131">
        <v>6</v>
      </c>
      <c r="Z185" s="20">
        <f t="shared" si="40"/>
        <v>4</v>
      </c>
      <c r="AA185" s="88">
        <v>9</v>
      </c>
      <c r="AB185" s="54">
        <f t="shared" si="41"/>
        <v>9</v>
      </c>
      <c r="AC185" s="113">
        <v>5</v>
      </c>
      <c r="AD185" s="113">
        <v>5</v>
      </c>
      <c r="AE185" s="20">
        <f t="shared" si="42"/>
        <v>5</v>
      </c>
      <c r="AF185" s="145">
        <v>10</v>
      </c>
      <c r="AG185" s="54">
        <f t="shared" si="43"/>
        <v>10</v>
      </c>
      <c r="AH185" s="108">
        <v>10</v>
      </c>
      <c r="AI185" s="108">
        <v>6</v>
      </c>
      <c r="AJ185" s="20">
        <f t="shared" si="44"/>
        <v>8</v>
      </c>
      <c r="AK185" s="141">
        <v>3</v>
      </c>
      <c r="AL185" s="54">
        <f t="shared" si="45"/>
        <v>8</v>
      </c>
      <c r="AM185" s="108"/>
      <c r="AN185" s="108"/>
      <c r="AO185" s="20">
        <f t="shared" si="46"/>
        <v>0</v>
      </c>
      <c r="AP185" s="108"/>
      <c r="AQ185" s="54">
        <f t="shared" si="47"/>
        <v>0</v>
      </c>
    </row>
    <row r="186" spans="2:43" ht="20.25">
      <c r="B186" s="1">
        <v>177</v>
      </c>
      <c r="C186" s="100" t="s">
        <v>241</v>
      </c>
      <c r="D186" s="108">
        <v>10</v>
      </c>
      <c r="E186" s="108"/>
      <c r="F186" s="20">
        <f t="shared" si="32"/>
        <v>5</v>
      </c>
      <c r="G186" s="141">
        <v>8</v>
      </c>
      <c r="H186" s="54">
        <f t="shared" si="33"/>
        <v>8</v>
      </c>
      <c r="I186" s="108">
        <v>10</v>
      </c>
      <c r="J186" s="108"/>
      <c r="K186" s="20">
        <f t="shared" si="34"/>
        <v>5</v>
      </c>
      <c r="L186" s="108">
        <v>7</v>
      </c>
      <c r="M186" s="54">
        <f t="shared" si="35"/>
        <v>7</v>
      </c>
      <c r="N186" s="110"/>
      <c r="O186" s="121"/>
      <c r="P186" s="20">
        <f t="shared" si="36"/>
        <v>0</v>
      </c>
      <c r="Q186" s="120">
        <v>8</v>
      </c>
      <c r="R186" s="54">
        <f t="shared" si="37"/>
        <v>8</v>
      </c>
      <c r="S186" s="108">
        <v>8</v>
      </c>
      <c r="T186" s="123"/>
      <c r="U186" s="20">
        <f t="shared" si="38"/>
        <v>4</v>
      </c>
      <c r="V186" s="125">
        <v>3</v>
      </c>
      <c r="W186" s="54">
        <f t="shared" si="39"/>
        <v>4</v>
      </c>
      <c r="X186" s="131">
        <v>7</v>
      </c>
      <c r="Y186" s="131"/>
      <c r="Z186" s="20">
        <f t="shared" si="40"/>
        <v>3.5</v>
      </c>
      <c r="AA186" s="88"/>
      <c r="AB186" s="54">
        <f t="shared" si="41"/>
        <v>3.5</v>
      </c>
      <c r="AC186" s="113">
        <v>10</v>
      </c>
      <c r="AD186" s="113"/>
      <c r="AE186" s="20">
        <f t="shared" si="42"/>
        <v>5</v>
      </c>
      <c r="AF186" s="145">
        <v>7</v>
      </c>
      <c r="AG186" s="54">
        <f t="shared" si="43"/>
        <v>7</v>
      </c>
      <c r="AH186" s="108">
        <v>10</v>
      </c>
      <c r="AI186" s="108"/>
      <c r="AJ186" s="20">
        <f t="shared" si="44"/>
        <v>5</v>
      </c>
      <c r="AK186" s="141">
        <v>6</v>
      </c>
      <c r="AL186" s="54">
        <f t="shared" si="45"/>
        <v>6</v>
      </c>
      <c r="AM186" s="108">
        <v>8</v>
      </c>
      <c r="AN186" s="108">
        <v>0</v>
      </c>
      <c r="AO186" s="20">
        <f t="shared" si="46"/>
        <v>4</v>
      </c>
      <c r="AP186" s="108">
        <v>11</v>
      </c>
      <c r="AQ186" s="54">
        <f t="shared" si="47"/>
        <v>11</v>
      </c>
    </row>
    <row r="187" spans="2:43" ht="20.25">
      <c r="B187" s="1">
        <v>178</v>
      </c>
      <c r="C187" s="98" t="s">
        <v>242</v>
      </c>
      <c r="D187" s="108">
        <v>12</v>
      </c>
      <c r="E187" s="108">
        <v>6</v>
      </c>
      <c r="F187" s="20">
        <f t="shared" si="32"/>
        <v>9</v>
      </c>
      <c r="G187" s="141">
        <v>8</v>
      </c>
      <c r="H187" s="54">
        <f t="shared" si="33"/>
        <v>9</v>
      </c>
      <c r="I187" s="108">
        <v>7</v>
      </c>
      <c r="J187" s="108"/>
      <c r="K187" s="20">
        <f t="shared" si="34"/>
        <v>3.5</v>
      </c>
      <c r="L187" s="108">
        <v>10</v>
      </c>
      <c r="M187" s="54">
        <f t="shared" si="35"/>
        <v>10</v>
      </c>
      <c r="N187" s="108">
        <v>11.5</v>
      </c>
      <c r="O187" s="121"/>
      <c r="P187" s="20">
        <f t="shared" si="36"/>
        <v>5.75</v>
      </c>
      <c r="Q187" s="120">
        <v>10</v>
      </c>
      <c r="R187" s="54">
        <f t="shared" si="37"/>
        <v>10</v>
      </c>
      <c r="S187" s="108">
        <v>12</v>
      </c>
      <c r="T187" s="125">
        <v>12</v>
      </c>
      <c r="U187" s="20">
        <f t="shared" si="38"/>
        <v>12</v>
      </c>
      <c r="V187" s="125"/>
      <c r="W187" s="54">
        <f t="shared" si="39"/>
        <v>12</v>
      </c>
      <c r="X187" s="131">
        <v>8</v>
      </c>
      <c r="Y187" s="131">
        <v>12</v>
      </c>
      <c r="Z187" s="20">
        <f t="shared" si="40"/>
        <v>10</v>
      </c>
      <c r="AA187" s="88"/>
      <c r="AB187" s="54">
        <f t="shared" si="41"/>
        <v>10</v>
      </c>
      <c r="AC187" s="113">
        <v>10</v>
      </c>
      <c r="AD187" s="113">
        <v>10</v>
      </c>
      <c r="AE187" s="20">
        <f t="shared" si="42"/>
        <v>10</v>
      </c>
      <c r="AF187" s="145"/>
      <c r="AG187" s="54">
        <f t="shared" si="43"/>
        <v>10</v>
      </c>
      <c r="AH187" s="108">
        <v>10</v>
      </c>
      <c r="AI187" s="108"/>
      <c r="AJ187" s="20">
        <f t="shared" si="44"/>
        <v>5</v>
      </c>
      <c r="AK187" s="141">
        <v>4</v>
      </c>
      <c r="AL187" s="54">
        <f t="shared" si="45"/>
        <v>5</v>
      </c>
      <c r="AM187" s="108">
        <v>10</v>
      </c>
      <c r="AN187" s="108">
        <v>11</v>
      </c>
      <c r="AO187" s="20">
        <f t="shared" si="46"/>
        <v>10.5</v>
      </c>
      <c r="AP187" s="108"/>
      <c r="AQ187" s="54">
        <f t="shared" si="47"/>
        <v>10.5</v>
      </c>
    </row>
    <row r="188" spans="2:43" ht="20.25">
      <c r="B188" s="1">
        <v>179</v>
      </c>
      <c r="C188" s="101" t="s">
        <v>243</v>
      </c>
      <c r="D188" s="108">
        <v>13</v>
      </c>
      <c r="E188" s="108">
        <v>7</v>
      </c>
      <c r="F188" s="20">
        <f t="shared" si="32"/>
        <v>10</v>
      </c>
      <c r="G188" s="141"/>
      <c r="H188" s="54">
        <f t="shared" si="33"/>
        <v>10</v>
      </c>
      <c r="I188" s="108">
        <v>7</v>
      </c>
      <c r="J188" s="108">
        <v>10</v>
      </c>
      <c r="K188" s="20">
        <f t="shared" si="34"/>
        <v>8.5</v>
      </c>
      <c r="L188" s="108"/>
      <c r="M188" s="54">
        <f t="shared" si="35"/>
        <v>8.5</v>
      </c>
      <c r="N188" s="108">
        <v>12</v>
      </c>
      <c r="O188" s="120">
        <v>12</v>
      </c>
      <c r="P188" s="20">
        <f t="shared" si="36"/>
        <v>12</v>
      </c>
      <c r="Q188" s="120"/>
      <c r="R188" s="54">
        <f t="shared" si="37"/>
        <v>12</v>
      </c>
      <c r="S188" s="108">
        <v>11.5</v>
      </c>
      <c r="T188" s="125">
        <v>10</v>
      </c>
      <c r="U188" s="20">
        <f t="shared" si="38"/>
        <v>10.75</v>
      </c>
      <c r="V188" s="125"/>
      <c r="W188" s="54">
        <f t="shared" si="39"/>
        <v>10.75</v>
      </c>
      <c r="X188" s="131">
        <v>8</v>
      </c>
      <c r="Y188" s="131">
        <v>12</v>
      </c>
      <c r="Z188" s="20">
        <f t="shared" si="40"/>
        <v>10</v>
      </c>
      <c r="AA188" s="88"/>
      <c r="AB188" s="54">
        <f t="shared" si="41"/>
        <v>10</v>
      </c>
      <c r="AC188" s="113">
        <v>8</v>
      </c>
      <c r="AD188" s="113">
        <v>8</v>
      </c>
      <c r="AE188" s="20">
        <f t="shared" si="42"/>
        <v>8</v>
      </c>
      <c r="AF188" s="145">
        <v>10</v>
      </c>
      <c r="AG188" s="54">
        <f t="shared" si="43"/>
        <v>10</v>
      </c>
      <c r="AH188" s="108"/>
      <c r="AI188" s="108">
        <v>6</v>
      </c>
      <c r="AJ188" s="20">
        <f t="shared" si="44"/>
        <v>3</v>
      </c>
      <c r="AK188" s="141"/>
      <c r="AL188" s="54">
        <f t="shared" si="45"/>
        <v>3</v>
      </c>
      <c r="AM188" s="108">
        <v>11</v>
      </c>
      <c r="AN188" s="108">
        <v>12</v>
      </c>
      <c r="AO188" s="20">
        <f t="shared" si="46"/>
        <v>11.5</v>
      </c>
      <c r="AP188" s="108"/>
      <c r="AQ188" s="54">
        <f t="shared" si="47"/>
        <v>11.5</v>
      </c>
    </row>
    <row r="189" spans="2:43" ht="20.25">
      <c r="B189" s="1">
        <v>180</v>
      </c>
      <c r="C189" s="98" t="s">
        <v>244</v>
      </c>
      <c r="D189" s="108">
        <v>14</v>
      </c>
      <c r="E189" s="108">
        <v>10</v>
      </c>
      <c r="F189" s="20">
        <f t="shared" si="32"/>
        <v>12</v>
      </c>
      <c r="G189" s="141"/>
      <c r="H189" s="54">
        <f t="shared" si="33"/>
        <v>12</v>
      </c>
      <c r="I189" s="108">
        <v>9</v>
      </c>
      <c r="J189" s="108">
        <v>12</v>
      </c>
      <c r="K189" s="20">
        <f t="shared" si="34"/>
        <v>10.5</v>
      </c>
      <c r="L189" s="108"/>
      <c r="M189" s="54">
        <f t="shared" si="35"/>
        <v>10.5</v>
      </c>
      <c r="N189" s="108">
        <v>11</v>
      </c>
      <c r="O189" s="120">
        <v>14.5</v>
      </c>
      <c r="P189" s="20">
        <f t="shared" si="36"/>
        <v>12.75</v>
      </c>
      <c r="Q189" s="120"/>
      <c r="R189" s="54">
        <f t="shared" si="37"/>
        <v>12.75</v>
      </c>
      <c r="S189" s="108">
        <v>13</v>
      </c>
      <c r="T189" s="125">
        <v>14</v>
      </c>
      <c r="U189" s="20">
        <f t="shared" si="38"/>
        <v>13.5</v>
      </c>
      <c r="V189" s="125"/>
      <c r="W189" s="54">
        <f t="shared" si="39"/>
        <v>13.5</v>
      </c>
      <c r="X189" s="131">
        <v>13</v>
      </c>
      <c r="Y189" s="131">
        <v>15</v>
      </c>
      <c r="Z189" s="20">
        <f t="shared" si="40"/>
        <v>14</v>
      </c>
      <c r="AA189" s="88"/>
      <c r="AB189" s="54">
        <f t="shared" si="41"/>
        <v>14</v>
      </c>
      <c r="AC189" s="113">
        <v>8</v>
      </c>
      <c r="AD189" s="113">
        <v>4</v>
      </c>
      <c r="AE189" s="20">
        <f t="shared" si="42"/>
        <v>6</v>
      </c>
      <c r="AF189" s="145">
        <v>10</v>
      </c>
      <c r="AG189" s="54">
        <f t="shared" si="43"/>
        <v>10</v>
      </c>
      <c r="AH189" s="108">
        <v>10</v>
      </c>
      <c r="AI189" s="108">
        <v>7</v>
      </c>
      <c r="AJ189" s="20">
        <f t="shared" si="44"/>
        <v>8.5</v>
      </c>
      <c r="AK189" s="141">
        <v>6</v>
      </c>
      <c r="AL189" s="54">
        <f t="shared" si="45"/>
        <v>8.5</v>
      </c>
      <c r="AM189" s="108">
        <v>10</v>
      </c>
      <c r="AN189" s="108">
        <v>11</v>
      </c>
      <c r="AO189" s="20">
        <f t="shared" si="46"/>
        <v>10.5</v>
      </c>
      <c r="AP189" s="108"/>
      <c r="AQ189" s="54">
        <f t="shared" si="47"/>
        <v>10.5</v>
      </c>
    </row>
    <row r="190" spans="2:43" ht="20.25">
      <c r="B190" s="1">
        <v>181</v>
      </c>
      <c r="C190" s="98" t="s">
        <v>245</v>
      </c>
      <c r="D190" s="108"/>
      <c r="E190" s="108"/>
      <c r="F190" s="20">
        <f t="shared" si="32"/>
        <v>0</v>
      </c>
      <c r="G190" s="141"/>
      <c r="H190" s="54">
        <f t="shared" si="33"/>
        <v>0</v>
      </c>
      <c r="I190" s="109"/>
      <c r="J190" s="108"/>
      <c r="K190" s="20">
        <f t="shared" si="34"/>
        <v>0</v>
      </c>
      <c r="L190" s="108"/>
      <c r="M190" s="54">
        <f t="shared" si="35"/>
        <v>0</v>
      </c>
      <c r="N190" s="110"/>
      <c r="O190" s="121"/>
      <c r="P190" s="20">
        <f t="shared" si="36"/>
        <v>0</v>
      </c>
      <c r="Q190" s="120"/>
      <c r="R190" s="54">
        <f t="shared" si="37"/>
        <v>0</v>
      </c>
      <c r="S190" s="108"/>
      <c r="T190" s="123"/>
      <c r="U190" s="20">
        <f t="shared" si="38"/>
        <v>0</v>
      </c>
      <c r="V190" s="123"/>
      <c r="W190" s="54">
        <f t="shared" si="39"/>
        <v>0</v>
      </c>
      <c r="X190" s="132"/>
      <c r="Y190" s="132"/>
      <c r="Z190" s="20">
        <f t="shared" si="40"/>
        <v>0</v>
      </c>
      <c r="AA190" s="88"/>
      <c r="AB190" s="54">
        <f t="shared" si="41"/>
        <v>0</v>
      </c>
      <c r="AC190" s="113"/>
      <c r="AD190" s="113"/>
      <c r="AE190" s="20">
        <f t="shared" si="42"/>
        <v>0</v>
      </c>
      <c r="AF190" s="145"/>
      <c r="AG190" s="54">
        <f t="shared" si="43"/>
        <v>0</v>
      </c>
      <c r="AH190" s="109"/>
      <c r="AI190" s="108"/>
      <c r="AJ190" s="20">
        <f t="shared" si="44"/>
        <v>0</v>
      </c>
      <c r="AK190" s="141"/>
      <c r="AL190" s="54">
        <f t="shared" si="45"/>
        <v>0</v>
      </c>
      <c r="AM190" s="108"/>
      <c r="AN190" s="130"/>
      <c r="AO190" s="20">
        <f t="shared" si="46"/>
        <v>0</v>
      </c>
      <c r="AP190" s="108"/>
      <c r="AQ190" s="54">
        <f t="shared" si="47"/>
        <v>0</v>
      </c>
    </row>
    <row r="191" spans="2:43" ht="20.25">
      <c r="B191" s="1">
        <v>182</v>
      </c>
      <c r="C191" s="98" t="s">
        <v>246</v>
      </c>
      <c r="D191" s="109">
        <v>10</v>
      </c>
      <c r="E191" s="109">
        <v>9</v>
      </c>
      <c r="F191" s="20">
        <f t="shared" si="32"/>
        <v>9.5</v>
      </c>
      <c r="G191" s="141">
        <v>10</v>
      </c>
      <c r="H191" s="54">
        <f t="shared" si="33"/>
        <v>10</v>
      </c>
      <c r="I191" s="109">
        <v>10</v>
      </c>
      <c r="J191" s="108">
        <v>11</v>
      </c>
      <c r="K191" s="20">
        <f t="shared" si="34"/>
        <v>10.5</v>
      </c>
      <c r="L191" s="108"/>
      <c r="M191" s="54">
        <f t="shared" si="35"/>
        <v>10.5</v>
      </c>
      <c r="N191" s="109">
        <v>14.5</v>
      </c>
      <c r="O191" s="122">
        <v>10</v>
      </c>
      <c r="P191" s="20">
        <f t="shared" si="36"/>
        <v>12.25</v>
      </c>
      <c r="Q191" s="120"/>
      <c r="R191" s="54">
        <f t="shared" si="37"/>
        <v>12.25</v>
      </c>
      <c r="S191" s="108">
        <v>12</v>
      </c>
      <c r="T191" s="123">
        <v>12</v>
      </c>
      <c r="U191" s="20">
        <f t="shared" si="38"/>
        <v>12</v>
      </c>
      <c r="V191" s="123"/>
      <c r="W191" s="54">
        <f t="shared" si="39"/>
        <v>12</v>
      </c>
      <c r="X191" s="132">
        <v>11</v>
      </c>
      <c r="Y191" s="132">
        <v>9</v>
      </c>
      <c r="Z191" s="20">
        <f t="shared" si="40"/>
        <v>10</v>
      </c>
      <c r="AA191" s="88"/>
      <c r="AB191" s="54">
        <f t="shared" si="41"/>
        <v>10</v>
      </c>
      <c r="AC191" s="113">
        <v>10</v>
      </c>
      <c r="AD191" s="113">
        <v>7.5</v>
      </c>
      <c r="AE191" s="20">
        <f t="shared" si="42"/>
        <v>8.75</v>
      </c>
      <c r="AF191" s="145">
        <v>7.5</v>
      </c>
      <c r="AG191" s="54">
        <f t="shared" si="43"/>
        <v>8.75</v>
      </c>
      <c r="AH191" s="109">
        <v>10</v>
      </c>
      <c r="AI191" s="109">
        <v>7</v>
      </c>
      <c r="AJ191" s="20">
        <f t="shared" si="44"/>
        <v>8.5</v>
      </c>
      <c r="AK191" s="169">
        <v>5</v>
      </c>
      <c r="AL191" s="54">
        <f t="shared" si="45"/>
        <v>8.5</v>
      </c>
      <c r="AM191" s="108">
        <v>11</v>
      </c>
      <c r="AN191" s="108">
        <v>12</v>
      </c>
      <c r="AO191" s="20">
        <f t="shared" si="46"/>
        <v>11.5</v>
      </c>
      <c r="AP191" s="108"/>
      <c r="AQ191" s="54">
        <f t="shared" si="47"/>
        <v>11.5</v>
      </c>
    </row>
    <row r="192" spans="2:43" ht="20.25">
      <c r="B192" s="1">
        <v>183</v>
      </c>
      <c r="C192" s="98" t="s">
        <v>247</v>
      </c>
      <c r="D192" s="108"/>
      <c r="E192" s="108"/>
      <c r="F192" s="20">
        <f t="shared" si="32"/>
        <v>0</v>
      </c>
      <c r="G192" s="141"/>
      <c r="H192" s="54">
        <f t="shared" si="33"/>
        <v>0</v>
      </c>
      <c r="I192" s="109">
        <v>7</v>
      </c>
      <c r="J192" s="108">
        <v>7</v>
      </c>
      <c r="K192" s="20">
        <f t="shared" si="34"/>
        <v>7</v>
      </c>
      <c r="L192" s="108">
        <v>8</v>
      </c>
      <c r="M192" s="54">
        <f t="shared" si="35"/>
        <v>8</v>
      </c>
      <c r="N192" s="110"/>
      <c r="O192" s="121"/>
      <c r="P192" s="20">
        <f t="shared" si="36"/>
        <v>0</v>
      </c>
      <c r="Q192" s="120"/>
      <c r="R192" s="54">
        <f t="shared" si="37"/>
        <v>0</v>
      </c>
      <c r="S192" s="108">
        <v>12.5</v>
      </c>
      <c r="T192" s="123">
        <v>11</v>
      </c>
      <c r="U192" s="20">
        <f t="shared" si="38"/>
        <v>11.75</v>
      </c>
      <c r="V192" s="123"/>
      <c r="W192" s="54">
        <f t="shared" si="39"/>
        <v>11.75</v>
      </c>
      <c r="X192" s="132"/>
      <c r="Y192" s="132"/>
      <c r="Z192" s="20">
        <f t="shared" si="40"/>
        <v>0</v>
      </c>
      <c r="AA192" s="88"/>
      <c r="AB192" s="54">
        <f t="shared" si="41"/>
        <v>0</v>
      </c>
      <c r="AC192" s="113">
        <v>5</v>
      </c>
      <c r="AD192" s="113">
        <v>3</v>
      </c>
      <c r="AE192" s="20">
        <f t="shared" si="42"/>
        <v>4</v>
      </c>
      <c r="AF192" s="145">
        <v>7.5</v>
      </c>
      <c r="AG192" s="54">
        <f t="shared" si="43"/>
        <v>7.5</v>
      </c>
      <c r="AH192" s="109"/>
      <c r="AI192" s="108"/>
      <c r="AJ192" s="20">
        <f t="shared" si="44"/>
        <v>0</v>
      </c>
      <c r="AK192" s="141"/>
      <c r="AL192" s="54">
        <f t="shared" si="45"/>
        <v>0</v>
      </c>
      <c r="AM192" s="108"/>
      <c r="AN192" s="108"/>
      <c r="AO192" s="20">
        <f t="shared" si="46"/>
        <v>0</v>
      </c>
      <c r="AP192" s="108"/>
      <c r="AQ192" s="54">
        <f t="shared" si="47"/>
        <v>0</v>
      </c>
    </row>
    <row r="193" spans="2:43" ht="20.25">
      <c r="B193" s="1">
        <v>184</v>
      </c>
      <c r="C193" s="98" t="s">
        <v>248</v>
      </c>
      <c r="D193" s="109">
        <v>12</v>
      </c>
      <c r="E193" s="109">
        <v>10</v>
      </c>
      <c r="F193" s="20">
        <f t="shared" si="32"/>
        <v>11</v>
      </c>
      <c r="G193" s="141"/>
      <c r="H193" s="54">
        <f t="shared" si="33"/>
        <v>11</v>
      </c>
      <c r="I193" s="109">
        <v>13</v>
      </c>
      <c r="J193" s="108">
        <v>12</v>
      </c>
      <c r="K193" s="20">
        <f t="shared" si="34"/>
        <v>12.5</v>
      </c>
      <c r="L193" s="108"/>
      <c r="M193" s="54">
        <f t="shared" si="35"/>
        <v>12.5</v>
      </c>
      <c r="N193" s="109">
        <v>14</v>
      </c>
      <c r="O193" s="122">
        <v>10</v>
      </c>
      <c r="P193" s="20">
        <f t="shared" si="36"/>
        <v>12</v>
      </c>
      <c r="Q193" s="120"/>
      <c r="R193" s="54">
        <f t="shared" si="37"/>
        <v>12</v>
      </c>
      <c r="S193" s="108">
        <v>14</v>
      </c>
      <c r="T193" s="123">
        <v>12</v>
      </c>
      <c r="U193" s="20">
        <f t="shared" si="38"/>
        <v>13</v>
      </c>
      <c r="V193" s="123"/>
      <c r="W193" s="54">
        <f t="shared" si="39"/>
        <v>13</v>
      </c>
      <c r="X193" s="132">
        <v>14</v>
      </c>
      <c r="Y193" s="132">
        <v>14</v>
      </c>
      <c r="Z193" s="20">
        <f t="shared" si="40"/>
        <v>14</v>
      </c>
      <c r="AA193" s="88"/>
      <c r="AB193" s="54">
        <f t="shared" si="41"/>
        <v>14</v>
      </c>
      <c r="AC193" s="113">
        <v>10</v>
      </c>
      <c r="AD193" s="113">
        <v>10.5</v>
      </c>
      <c r="AE193" s="20">
        <f t="shared" si="42"/>
        <v>10.25</v>
      </c>
      <c r="AF193" s="145"/>
      <c r="AG193" s="54">
        <f t="shared" si="43"/>
        <v>10.25</v>
      </c>
      <c r="AH193" s="109">
        <v>10</v>
      </c>
      <c r="AI193" s="109">
        <v>6</v>
      </c>
      <c r="AJ193" s="20">
        <f t="shared" si="44"/>
        <v>8</v>
      </c>
      <c r="AK193" s="169">
        <v>3</v>
      </c>
      <c r="AL193" s="54">
        <f t="shared" si="45"/>
        <v>8</v>
      </c>
      <c r="AM193" s="108">
        <v>10</v>
      </c>
      <c r="AN193" s="108">
        <v>13</v>
      </c>
      <c r="AO193" s="20">
        <f t="shared" si="46"/>
        <v>11.5</v>
      </c>
      <c r="AP193" s="108"/>
      <c r="AQ193" s="54">
        <f t="shared" si="47"/>
        <v>11.5</v>
      </c>
    </row>
    <row r="194" spans="2:43" ht="20.25">
      <c r="B194" s="1">
        <v>185</v>
      </c>
      <c r="C194" s="100" t="s">
        <v>249</v>
      </c>
      <c r="D194" s="109">
        <v>14.5</v>
      </c>
      <c r="E194" s="109">
        <v>10</v>
      </c>
      <c r="F194" s="20">
        <f t="shared" si="32"/>
        <v>12.25</v>
      </c>
      <c r="G194" s="141"/>
      <c r="H194" s="54">
        <f t="shared" si="33"/>
        <v>12.25</v>
      </c>
      <c r="I194" s="109">
        <v>9</v>
      </c>
      <c r="J194" s="108">
        <v>8</v>
      </c>
      <c r="K194" s="20">
        <f t="shared" si="34"/>
        <v>8.5</v>
      </c>
      <c r="L194" s="108">
        <v>10</v>
      </c>
      <c r="M194" s="54">
        <f t="shared" si="35"/>
        <v>10</v>
      </c>
      <c r="N194" s="110">
        <v>11</v>
      </c>
      <c r="O194" s="121">
        <v>12</v>
      </c>
      <c r="P194" s="20">
        <f t="shared" si="36"/>
        <v>11.5</v>
      </c>
      <c r="Q194" s="120"/>
      <c r="R194" s="54">
        <f t="shared" si="37"/>
        <v>11.5</v>
      </c>
      <c r="S194" s="108">
        <v>7</v>
      </c>
      <c r="T194" s="123">
        <v>13</v>
      </c>
      <c r="U194" s="20">
        <f t="shared" si="38"/>
        <v>10</v>
      </c>
      <c r="V194" s="123"/>
      <c r="W194" s="54">
        <f t="shared" si="39"/>
        <v>10</v>
      </c>
      <c r="X194" s="132">
        <v>7</v>
      </c>
      <c r="Y194" s="132">
        <v>9</v>
      </c>
      <c r="Z194" s="20">
        <f t="shared" si="40"/>
        <v>8</v>
      </c>
      <c r="AA194" s="88">
        <v>10</v>
      </c>
      <c r="AB194" s="54">
        <f t="shared" si="41"/>
        <v>10</v>
      </c>
      <c r="AC194" s="113">
        <v>7.5</v>
      </c>
      <c r="AD194" s="113">
        <v>11</v>
      </c>
      <c r="AE194" s="20">
        <f t="shared" si="42"/>
        <v>9.25</v>
      </c>
      <c r="AF194" s="145">
        <v>10</v>
      </c>
      <c r="AG194" s="54">
        <f t="shared" si="43"/>
        <v>10</v>
      </c>
      <c r="AH194" s="109">
        <v>10</v>
      </c>
      <c r="AI194" s="108"/>
      <c r="AJ194" s="20">
        <f t="shared" si="44"/>
        <v>5</v>
      </c>
      <c r="AK194" s="169">
        <v>6</v>
      </c>
      <c r="AL194" s="54">
        <f t="shared" si="45"/>
        <v>6</v>
      </c>
      <c r="AM194" s="108">
        <v>6</v>
      </c>
      <c r="AN194" s="108">
        <v>7</v>
      </c>
      <c r="AO194" s="20">
        <f t="shared" si="46"/>
        <v>6.5</v>
      </c>
      <c r="AP194" s="108"/>
      <c r="AQ194" s="54">
        <f t="shared" si="47"/>
        <v>6.5</v>
      </c>
    </row>
    <row r="195" spans="2:43" ht="20.25">
      <c r="B195" s="1">
        <v>186</v>
      </c>
      <c r="C195" s="100" t="s">
        <v>250</v>
      </c>
      <c r="D195" s="109">
        <v>10</v>
      </c>
      <c r="E195" s="109">
        <v>10</v>
      </c>
      <c r="F195" s="20">
        <f t="shared" si="32"/>
        <v>10</v>
      </c>
      <c r="G195" s="141"/>
      <c r="H195" s="54">
        <f t="shared" si="33"/>
        <v>10</v>
      </c>
      <c r="I195" s="109">
        <v>9</v>
      </c>
      <c r="J195" s="108">
        <v>10</v>
      </c>
      <c r="K195" s="20">
        <f t="shared" si="34"/>
        <v>9.5</v>
      </c>
      <c r="L195" s="108">
        <v>10</v>
      </c>
      <c r="M195" s="54">
        <f t="shared" si="35"/>
        <v>10</v>
      </c>
      <c r="N195" s="109">
        <v>10</v>
      </c>
      <c r="O195" s="122">
        <v>13</v>
      </c>
      <c r="P195" s="20">
        <f t="shared" si="36"/>
        <v>11.5</v>
      </c>
      <c r="Q195" s="120"/>
      <c r="R195" s="54">
        <f t="shared" si="37"/>
        <v>11.5</v>
      </c>
      <c r="S195" s="108">
        <v>14.5</v>
      </c>
      <c r="T195" s="123">
        <v>12</v>
      </c>
      <c r="U195" s="20">
        <f t="shared" si="38"/>
        <v>13.25</v>
      </c>
      <c r="V195" s="123"/>
      <c r="W195" s="54">
        <f t="shared" si="39"/>
        <v>13.25</v>
      </c>
      <c r="X195" s="132">
        <v>12</v>
      </c>
      <c r="Y195" s="132"/>
      <c r="Z195" s="20">
        <f t="shared" si="40"/>
        <v>6</v>
      </c>
      <c r="AA195" s="88">
        <v>10</v>
      </c>
      <c r="AB195" s="54">
        <f t="shared" si="41"/>
        <v>10</v>
      </c>
      <c r="AC195" s="113">
        <v>10</v>
      </c>
      <c r="AD195" s="113"/>
      <c r="AE195" s="20">
        <f t="shared" si="42"/>
        <v>5</v>
      </c>
      <c r="AF195" s="145">
        <v>10</v>
      </c>
      <c r="AG195" s="54">
        <f t="shared" si="43"/>
        <v>10</v>
      </c>
      <c r="AH195" s="109">
        <v>10</v>
      </c>
      <c r="AI195" s="109">
        <v>7</v>
      </c>
      <c r="AJ195" s="20">
        <f t="shared" si="44"/>
        <v>8.5</v>
      </c>
      <c r="AK195" s="169">
        <v>10</v>
      </c>
      <c r="AL195" s="54">
        <f t="shared" si="45"/>
        <v>10</v>
      </c>
      <c r="AM195" s="108">
        <v>10</v>
      </c>
      <c r="AN195" s="108">
        <v>11</v>
      </c>
      <c r="AO195" s="20">
        <f t="shared" si="46"/>
        <v>10.5</v>
      </c>
      <c r="AP195" s="108"/>
      <c r="AQ195" s="54">
        <f t="shared" si="47"/>
        <v>10.5</v>
      </c>
    </row>
    <row r="196" spans="2:43" ht="20.25">
      <c r="B196" s="1">
        <v>187</v>
      </c>
      <c r="C196" s="100" t="s">
        <v>251</v>
      </c>
      <c r="D196" s="109">
        <v>13.5</v>
      </c>
      <c r="E196" s="109">
        <v>12</v>
      </c>
      <c r="F196" s="20">
        <f t="shared" si="32"/>
        <v>12.75</v>
      </c>
      <c r="G196" s="141"/>
      <c r="H196" s="54">
        <f t="shared" si="33"/>
        <v>12.75</v>
      </c>
      <c r="I196" s="109">
        <v>7</v>
      </c>
      <c r="J196" s="108"/>
      <c r="K196" s="20">
        <f t="shared" si="34"/>
        <v>3.5</v>
      </c>
      <c r="L196" s="108">
        <v>7</v>
      </c>
      <c r="M196" s="54">
        <f t="shared" si="35"/>
        <v>7</v>
      </c>
      <c r="N196" s="109">
        <v>12</v>
      </c>
      <c r="O196" s="121"/>
      <c r="P196" s="20">
        <f t="shared" si="36"/>
        <v>6</v>
      </c>
      <c r="Q196" s="120">
        <v>10</v>
      </c>
      <c r="R196" s="54">
        <f t="shared" si="37"/>
        <v>10</v>
      </c>
      <c r="S196" s="108">
        <v>11.5</v>
      </c>
      <c r="T196" s="123">
        <v>10</v>
      </c>
      <c r="U196" s="20">
        <f t="shared" si="38"/>
        <v>10.75</v>
      </c>
      <c r="V196" s="123"/>
      <c r="W196" s="54">
        <f t="shared" si="39"/>
        <v>10.75</v>
      </c>
      <c r="X196" s="132">
        <v>5</v>
      </c>
      <c r="Y196" s="132">
        <v>9</v>
      </c>
      <c r="Z196" s="20">
        <f t="shared" si="40"/>
        <v>7</v>
      </c>
      <c r="AA196" s="88">
        <v>11</v>
      </c>
      <c r="AB196" s="54">
        <f t="shared" si="41"/>
        <v>11</v>
      </c>
      <c r="AC196" s="113">
        <v>12</v>
      </c>
      <c r="AD196" s="113">
        <v>8</v>
      </c>
      <c r="AE196" s="20">
        <f t="shared" si="42"/>
        <v>10</v>
      </c>
      <c r="AF196" s="145"/>
      <c r="AG196" s="54">
        <f t="shared" si="43"/>
        <v>10</v>
      </c>
      <c r="AH196" s="109">
        <v>10</v>
      </c>
      <c r="AI196" s="108"/>
      <c r="AJ196" s="20">
        <f t="shared" si="44"/>
        <v>5</v>
      </c>
      <c r="AK196" s="169">
        <v>3</v>
      </c>
      <c r="AL196" s="54">
        <f t="shared" si="45"/>
        <v>5</v>
      </c>
      <c r="AM196" s="108">
        <v>5</v>
      </c>
      <c r="AN196" s="108">
        <v>10</v>
      </c>
      <c r="AO196" s="20">
        <f t="shared" si="46"/>
        <v>7.5</v>
      </c>
      <c r="AP196" s="108">
        <v>10</v>
      </c>
      <c r="AQ196" s="54">
        <f t="shared" si="47"/>
        <v>10</v>
      </c>
    </row>
    <row r="197" spans="2:43" ht="20.25">
      <c r="B197" s="1">
        <v>188</v>
      </c>
      <c r="C197" s="98" t="s">
        <v>252</v>
      </c>
      <c r="D197" s="109">
        <v>14</v>
      </c>
      <c r="E197" s="109">
        <v>10</v>
      </c>
      <c r="F197" s="20">
        <f t="shared" si="32"/>
        <v>12</v>
      </c>
      <c r="G197" s="141"/>
      <c r="H197" s="54">
        <f t="shared" si="33"/>
        <v>12</v>
      </c>
      <c r="I197" s="109">
        <v>12</v>
      </c>
      <c r="J197" s="108">
        <v>10</v>
      </c>
      <c r="K197" s="20">
        <f t="shared" si="34"/>
        <v>11</v>
      </c>
      <c r="L197" s="108"/>
      <c r="M197" s="54">
        <f t="shared" si="35"/>
        <v>11</v>
      </c>
      <c r="N197" s="109">
        <v>10</v>
      </c>
      <c r="O197" s="122">
        <v>10</v>
      </c>
      <c r="P197" s="20">
        <f t="shared" si="36"/>
        <v>10</v>
      </c>
      <c r="Q197" s="120"/>
      <c r="R197" s="54">
        <f t="shared" si="37"/>
        <v>10</v>
      </c>
      <c r="S197" s="108">
        <v>12</v>
      </c>
      <c r="T197" s="123">
        <v>11</v>
      </c>
      <c r="U197" s="20">
        <f t="shared" si="38"/>
        <v>11.5</v>
      </c>
      <c r="V197" s="123"/>
      <c r="W197" s="54">
        <f t="shared" si="39"/>
        <v>11.5</v>
      </c>
      <c r="X197" s="132">
        <v>10</v>
      </c>
      <c r="Y197" s="132">
        <v>10</v>
      </c>
      <c r="Z197" s="20">
        <f t="shared" si="40"/>
        <v>10</v>
      </c>
      <c r="AA197" s="88"/>
      <c r="AB197" s="54">
        <f t="shared" si="41"/>
        <v>10</v>
      </c>
      <c r="AC197" s="113">
        <v>12</v>
      </c>
      <c r="AD197" s="113">
        <v>13</v>
      </c>
      <c r="AE197" s="20">
        <f t="shared" si="42"/>
        <v>12.5</v>
      </c>
      <c r="AF197" s="145"/>
      <c r="AG197" s="54">
        <f t="shared" si="43"/>
        <v>12.5</v>
      </c>
      <c r="AH197" s="109">
        <v>10</v>
      </c>
      <c r="AI197" s="109">
        <v>8</v>
      </c>
      <c r="AJ197" s="20">
        <f t="shared" si="44"/>
        <v>9</v>
      </c>
      <c r="AK197" s="169">
        <v>12</v>
      </c>
      <c r="AL197" s="54">
        <f t="shared" si="45"/>
        <v>12</v>
      </c>
      <c r="AM197" s="108">
        <v>10</v>
      </c>
      <c r="AN197" s="108">
        <v>12</v>
      </c>
      <c r="AO197" s="20">
        <f t="shared" si="46"/>
        <v>11</v>
      </c>
      <c r="AP197" s="108"/>
      <c r="AQ197" s="54">
        <f t="shared" si="47"/>
        <v>11</v>
      </c>
    </row>
    <row r="198" spans="2:43" ht="20.25">
      <c r="B198" s="1">
        <v>189</v>
      </c>
      <c r="C198" s="100" t="s">
        <v>253</v>
      </c>
      <c r="D198" s="109">
        <v>11.5</v>
      </c>
      <c r="E198" s="109">
        <v>9</v>
      </c>
      <c r="F198" s="20">
        <f t="shared" si="32"/>
        <v>10.25</v>
      </c>
      <c r="G198" s="141"/>
      <c r="H198" s="54">
        <f t="shared" si="33"/>
        <v>10.25</v>
      </c>
      <c r="I198" s="109">
        <v>8</v>
      </c>
      <c r="J198" s="108">
        <v>12</v>
      </c>
      <c r="K198" s="20">
        <f t="shared" si="34"/>
        <v>10</v>
      </c>
      <c r="L198" s="108"/>
      <c r="M198" s="54">
        <f t="shared" si="35"/>
        <v>10</v>
      </c>
      <c r="N198" s="109">
        <v>13.5</v>
      </c>
      <c r="O198" s="122">
        <v>10.5</v>
      </c>
      <c r="P198" s="20">
        <f t="shared" si="36"/>
        <v>12</v>
      </c>
      <c r="Q198" s="120"/>
      <c r="R198" s="54">
        <f t="shared" si="37"/>
        <v>12</v>
      </c>
      <c r="S198" s="108">
        <v>12.5</v>
      </c>
      <c r="T198" s="123">
        <v>10</v>
      </c>
      <c r="U198" s="20">
        <f t="shared" si="38"/>
        <v>11.25</v>
      </c>
      <c r="V198" s="123"/>
      <c r="W198" s="54">
        <f t="shared" si="39"/>
        <v>11.25</v>
      </c>
      <c r="X198" s="132">
        <v>6</v>
      </c>
      <c r="Y198" s="132">
        <v>11</v>
      </c>
      <c r="Z198" s="20">
        <f t="shared" si="40"/>
        <v>8.5</v>
      </c>
      <c r="AA198" s="88">
        <v>10</v>
      </c>
      <c r="AB198" s="54">
        <f t="shared" si="41"/>
        <v>10</v>
      </c>
      <c r="AC198" s="113">
        <v>12.5</v>
      </c>
      <c r="AD198" s="113">
        <v>9</v>
      </c>
      <c r="AE198" s="20">
        <f t="shared" si="42"/>
        <v>10.75</v>
      </c>
      <c r="AF198" s="145"/>
      <c r="AG198" s="54">
        <f t="shared" si="43"/>
        <v>10.75</v>
      </c>
      <c r="AH198" s="109"/>
      <c r="AI198" s="108"/>
      <c r="AJ198" s="20">
        <f t="shared" si="44"/>
        <v>0</v>
      </c>
      <c r="AK198" s="141"/>
      <c r="AL198" s="54">
        <f t="shared" si="45"/>
        <v>0</v>
      </c>
      <c r="AM198" s="108">
        <v>10</v>
      </c>
      <c r="AN198" s="108">
        <v>11</v>
      </c>
      <c r="AO198" s="20">
        <f t="shared" si="46"/>
        <v>10.5</v>
      </c>
      <c r="AP198" s="108"/>
      <c r="AQ198" s="54">
        <f t="shared" si="47"/>
        <v>10.5</v>
      </c>
    </row>
    <row r="199" spans="2:43" ht="20.25">
      <c r="B199" s="1">
        <v>190</v>
      </c>
      <c r="C199" s="98" t="s">
        <v>254</v>
      </c>
      <c r="D199" s="109">
        <v>7</v>
      </c>
      <c r="E199" s="109">
        <v>13</v>
      </c>
      <c r="F199" s="20">
        <f t="shared" si="32"/>
        <v>10</v>
      </c>
      <c r="G199" s="141"/>
      <c r="H199" s="54">
        <f t="shared" si="33"/>
        <v>10</v>
      </c>
      <c r="I199" s="109">
        <v>7</v>
      </c>
      <c r="J199" s="108">
        <v>10</v>
      </c>
      <c r="K199" s="20">
        <f t="shared" si="34"/>
        <v>8.5</v>
      </c>
      <c r="L199" s="108">
        <v>11</v>
      </c>
      <c r="M199" s="54">
        <f t="shared" si="35"/>
        <v>11</v>
      </c>
      <c r="N199" s="109">
        <v>10.5</v>
      </c>
      <c r="O199" s="122">
        <v>10</v>
      </c>
      <c r="P199" s="20">
        <f t="shared" si="36"/>
        <v>10.25</v>
      </c>
      <c r="Q199" s="120"/>
      <c r="R199" s="54">
        <f t="shared" si="37"/>
        <v>10.25</v>
      </c>
      <c r="S199" s="108">
        <v>10</v>
      </c>
      <c r="T199" s="123">
        <v>12</v>
      </c>
      <c r="U199" s="20">
        <f t="shared" si="38"/>
        <v>11</v>
      </c>
      <c r="V199" s="123"/>
      <c r="W199" s="54">
        <f t="shared" si="39"/>
        <v>11</v>
      </c>
      <c r="X199" s="132">
        <v>8</v>
      </c>
      <c r="Y199" s="132">
        <v>12</v>
      </c>
      <c r="Z199" s="20">
        <f t="shared" si="40"/>
        <v>10</v>
      </c>
      <c r="AA199" s="88"/>
      <c r="AB199" s="54">
        <f t="shared" si="41"/>
        <v>10</v>
      </c>
      <c r="AC199" s="113">
        <v>10</v>
      </c>
      <c r="AD199" s="113">
        <v>11.5</v>
      </c>
      <c r="AE199" s="20">
        <f t="shared" si="42"/>
        <v>10.75</v>
      </c>
      <c r="AF199" s="145"/>
      <c r="AG199" s="54">
        <f t="shared" si="43"/>
        <v>10.75</v>
      </c>
      <c r="AH199" s="109">
        <v>11</v>
      </c>
      <c r="AI199" s="109">
        <v>10</v>
      </c>
      <c r="AJ199" s="20">
        <f t="shared" si="44"/>
        <v>10.5</v>
      </c>
      <c r="AK199" s="168"/>
      <c r="AL199" s="54">
        <f t="shared" si="45"/>
        <v>10.5</v>
      </c>
      <c r="AM199" s="108">
        <v>5</v>
      </c>
      <c r="AN199" s="108">
        <v>10</v>
      </c>
      <c r="AO199" s="20">
        <f t="shared" si="46"/>
        <v>7.5</v>
      </c>
      <c r="AP199" s="108">
        <v>5</v>
      </c>
      <c r="AQ199" s="54">
        <f t="shared" si="47"/>
        <v>7.5</v>
      </c>
    </row>
    <row r="200" spans="2:43" ht="20.25">
      <c r="B200" s="1">
        <v>191</v>
      </c>
      <c r="C200" s="98" t="s">
        <v>255</v>
      </c>
      <c r="D200" s="109">
        <v>7</v>
      </c>
      <c r="E200" s="109">
        <v>5</v>
      </c>
      <c r="F200" s="20">
        <f t="shared" si="32"/>
        <v>6</v>
      </c>
      <c r="G200" s="141">
        <v>6</v>
      </c>
      <c r="H200" s="54">
        <f t="shared" si="33"/>
        <v>6</v>
      </c>
      <c r="I200" s="109">
        <v>7</v>
      </c>
      <c r="J200" s="108">
        <v>11</v>
      </c>
      <c r="K200" s="20">
        <f t="shared" si="34"/>
        <v>9</v>
      </c>
      <c r="L200" s="108">
        <v>7</v>
      </c>
      <c r="M200" s="54">
        <f t="shared" si="35"/>
        <v>9</v>
      </c>
      <c r="N200" s="109">
        <v>11</v>
      </c>
      <c r="O200" s="122">
        <v>10.5</v>
      </c>
      <c r="P200" s="20">
        <f t="shared" si="36"/>
        <v>10.75</v>
      </c>
      <c r="Q200" s="120"/>
      <c r="R200" s="54">
        <f t="shared" si="37"/>
        <v>10.75</v>
      </c>
      <c r="S200" s="108">
        <v>10</v>
      </c>
      <c r="T200" s="123">
        <v>11</v>
      </c>
      <c r="U200" s="20">
        <f t="shared" si="38"/>
        <v>10.5</v>
      </c>
      <c r="V200" s="123"/>
      <c r="W200" s="54">
        <f t="shared" si="39"/>
        <v>10.5</v>
      </c>
      <c r="X200" s="132">
        <v>4</v>
      </c>
      <c r="Y200" s="132">
        <v>10</v>
      </c>
      <c r="Z200" s="20">
        <f t="shared" si="40"/>
        <v>7</v>
      </c>
      <c r="AA200" s="88">
        <v>10</v>
      </c>
      <c r="AB200" s="54">
        <f t="shared" si="41"/>
        <v>10</v>
      </c>
      <c r="AC200" s="113">
        <v>7</v>
      </c>
      <c r="AD200" s="113">
        <v>10</v>
      </c>
      <c r="AE200" s="20">
        <f t="shared" si="42"/>
        <v>8.5</v>
      </c>
      <c r="AF200" s="145">
        <v>4</v>
      </c>
      <c r="AG200" s="54">
        <f t="shared" si="43"/>
        <v>8.5</v>
      </c>
      <c r="AH200" s="109">
        <v>10</v>
      </c>
      <c r="AI200" s="109">
        <v>8</v>
      </c>
      <c r="AJ200" s="20">
        <f t="shared" si="44"/>
        <v>9</v>
      </c>
      <c r="AK200" s="169">
        <v>2</v>
      </c>
      <c r="AL200" s="54">
        <f t="shared" si="45"/>
        <v>9</v>
      </c>
      <c r="AM200" s="108">
        <v>7</v>
      </c>
      <c r="AN200" s="108">
        <v>10</v>
      </c>
      <c r="AO200" s="20">
        <f t="shared" si="46"/>
        <v>8.5</v>
      </c>
      <c r="AP200" s="108">
        <v>5</v>
      </c>
      <c r="AQ200" s="54">
        <f t="shared" si="47"/>
        <v>8.5</v>
      </c>
    </row>
    <row r="201" spans="2:43" ht="20.25">
      <c r="B201" s="1">
        <v>192</v>
      </c>
      <c r="C201" s="98" t="s">
        <v>49</v>
      </c>
      <c r="D201" s="108"/>
      <c r="E201" s="108"/>
      <c r="F201" s="20">
        <f t="shared" si="32"/>
        <v>0</v>
      </c>
      <c r="G201" s="141"/>
      <c r="H201" s="54">
        <f t="shared" si="33"/>
        <v>0</v>
      </c>
      <c r="I201" s="109"/>
      <c r="J201" s="108"/>
      <c r="K201" s="20">
        <f t="shared" si="34"/>
        <v>0</v>
      </c>
      <c r="L201" s="108"/>
      <c r="M201" s="54">
        <f t="shared" si="35"/>
        <v>0</v>
      </c>
      <c r="N201" s="110"/>
      <c r="O201" s="121"/>
      <c r="P201" s="20">
        <f t="shared" si="36"/>
        <v>0</v>
      </c>
      <c r="Q201" s="120"/>
      <c r="R201" s="54">
        <f t="shared" si="37"/>
        <v>0</v>
      </c>
      <c r="S201" s="108"/>
      <c r="T201" s="123"/>
      <c r="U201" s="20">
        <f t="shared" si="38"/>
        <v>0</v>
      </c>
      <c r="V201" s="123"/>
      <c r="W201" s="54">
        <f t="shared" si="39"/>
        <v>0</v>
      </c>
      <c r="X201" s="132"/>
      <c r="Y201" s="132"/>
      <c r="Z201" s="20">
        <f t="shared" si="40"/>
        <v>0</v>
      </c>
      <c r="AA201" s="88"/>
      <c r="AB201" s="54">
        <f t="shared" si="41"/>
        <v>0</v>
      </c>
      <c r="AC201" s="113"/>
      <c r="AD201" s="113"/>
      <c r="AE201" s="20">
        <f t="shared" si="42"/>
        <v>0</v>
      </c>
      <c r="AF201" s="145"/>
      <c r="AG201" s="54">
        <f t="shared" si="43"/>
        <v>0</v>
      </c>
      <c r="AH201" s="109"/>
      <c r="AI201" s="108"/>
      <c r="AJ201" s="20">
        <f t="shared" si="44"/>
        <v>0</v>
      </c>
      <c r="AK201" s="141"/>
      <c r="AL201" s="54">
        <f t="shared" si="45"/>
        <v>0</v>
      </c>
      <c r="AM201" s="108">
        <v>6</v>
      </c>
      <c r="AN201" s="108">
        <v>0</v>
      </c>
      <c r="AO201" s="20">
        <f t="shared" si="46"/>
        <v>3</v>
      </c>
      <c r="AP201" s="108"/>
      <c r="AQ201" s="54">
        <f t="shared" si="47"/>
        <v>3</v>
      </c>
    </row>
    <row r="202" spans="2:43" ht="20.25">
      <c r="B202" s="1">
        <v>193</v>
      </c>
      <c r="C202" s="98" t="s">
        <v>256</v>
      </c>
      <c r="D202" s="108"/>
      <c r="E202" s="108"/>
      <c r="F202" s="20">
        <f t="shared" si="32"/>
        <v>0</v>
      </c>
      <c r="G202" s="141"/>
      <c r="H202" s="54">
        <f t="shared" si="33"/>
        <v>0</v>
      </c>
      <c r="I202" s="109"/>
      <c r="J202" s="108"/>
      <c r="K202" s="20">
        <f t="shared" si="34"/>
        <v>0</v>
      </c>
      <c r="L202" s="108"/>
      <c r="M202" s="54">
        <f t="shared" si="35"/>
        <v>0</v>
      </c>
      <c r="N202" s="110"/>
      <c r="O202" s="121"/>
      <c r="P202" s="20">
        <f t="shared" si="36"/>
        <v>0</v>
      </c>
      <c r="Q202" s="120"/>
      <c r="R202" s="54">
        <f t="shared" si="37"/>
        <v>0</v>
      </c>
      <c r="S202" s="108"/>
      <c r="T202" s="123"/>
      <c r="U202" s="20">
        <f t="shared" si="38"/>
        <v>0</v>
      </c>
      <c r="V202" s="123"/>
      <c r="W202" s="54">
        <f t="shared" si="39"/>
        <v>0</v>
      </c>
      <c r="X202" s="132"/>
      <c r="Y202" s="132"/>
      <c r="Z202" s="20">
        <f t="shared" si="40"/>
        <v>0</v>
      </c>
      <c r="AA202" s="88"/>
      <c r="AB202" s="54">
        <f t="shared" si="41"/>
        <v>0</v>
      </c>
      <c r="AC202" s="113"/>
      <c r="AD202" s="113"/>
      <c r="AE202" s="20">
        <f t="shared" si="42"/>
        <v>0</v>
      </c>
      <c r="AF202" s="145"/>
      <c r="AG202" s="54">
        <f t="shared" si="43"/>
        <v>0</v>
      </c>
      <c r="AH202" s="109"/>
      <c r="AI202" s="108"/>
      <c r="AJ202" s="20">
        <f t="shared" si="44"/>
        <v>0</v>
      </c>
      <c r="AK202" s="141"/>
      <c r="AL202" s="54">
        <f t="shared" si="45"/>
        <v>0</v>
      </c>
      <c r="AM202" s="108"/>
      <c r="AN202" s="108"/>
      <c r="AO202" s="20">
        <f t="shared" si="46"/>
        <v>0</v>
      </c>
      <c r="AP202" s="108"/>
      <c r="AQ202" s="54">
        <f t="shared" si="47"/>
        <v>0</v>
      </c>
    </row>
    <row r="203" spans="2:43" ht="20.25">
      <c r="B203" s="1">
        <v>194</v>
      </c>
      <c r="C203" s="98" t="s">
        <v>40</v>
      </c>
      <c r="D203" s="109">
        <v>7</v>
      </c>
      <c r="E203" s="109">
        <v>5</v>
      </c>
      <c r="F203" s="20">
        <f t="shared" ref="F203:F266" si="48">(E203+D203)/2</f>
        <v>6</v>
      </c>
      <c r="G203" s="141">
        <v>7</v>
      </c>
      <c r="H203" s="54">
        <f t="shared" ref="H203:H266" si="49">MAX(G203,F203)</f>
        <v>7</v>
      </c>
      <c r="I203" s="109">
        <v>5</v>
      </c>
      <c r="J203" s="108"/>
      <c r="K203" s="20">
        <f t="shared" ref="K203:K266" si="50">(J203+I203)/2</f>
        <v>2.5</v>
      </c>
      <c r="L203" s="108"/>
      <c r="M203" s="54">
        <f t="shared" ref="M203:M266" si="51">MAX(L203,K203)</f>
        <v>2.5</v>
      </c>
      <c r="N203" s="109">
        <v>11.5</v>
      </c>
      <c r="O203" s="122">
        <v>10</v>
      </c>
      <c r="P203" s="20">
        <f t="shared" ref="P203:P266" si="52">(O203+N203)/2</f>
        <v>10.75</v>
      </c>
      <c r="Q203" s="120"/>
      <c r="R203" s="54">
        <f t="shared" ref="R203:R266" si="53">MAX(Q203,P203)</f>
        <v>10.75</v>
      </c>
      <c r="S203" s="108">
        <v>1</v>
      </c>
      <c r="T203" s="123"/>
      <c r="U203" s="20">
        <f t="shared" ref="U203:U266" si="54">(T203+S203)/2</f>
        <v>0.5</v>
      </c>
      <c r="V203" s="123">
        <v>1</v>
      </c>
      <c r="W203" s="54">
        <f t="shared" ref="W203:W266" si="55">MAX(V203,U203)</f>
        <v>1</v>
      </c>
      <c r="X203" s="132"/>
      <c r="Y203" s="132"/>
      <c r="Z203" s="20">
        <f t="shared" ref="Z203:Z266" si="56">(Y203+X203)/2</f>
        <v>0</v>
      </c>
      <c r="AA203" s="88"/>
      <c r="AB203" s="54">
        <f t="shared" ref="AB203:AB266" si="57">MAX(AA203,Z203)</f>
        <v>0</v>
      </c>
      <c r="AC203" s="113">
        <v>8</v>
      </c>
      <c r="AD203" s="113">
        <v>6.5</v>
      </c>
      <c r="AE203" s="20">
        <f t="shared" ref="AE203:AE266" si="58">(AD203+AC203)/2</f>
        <v>7.25</v>
      </c>
      <c r="AF203" s="145">
        <v>6</v>
      </c>
      <c r="AG203" s="54">
        <f t="shared" ref="AG203:AG266" si="59">MAX(AF203,AE203)</f>
        <v>7.25</v>
      </c>
      <c r="AH203" s="109"/>
      <c r="AI203" s="109">
        <v>5</v>
      </c>
      <c r="AJ203" s="20">
        <f t="shared" ref="AJ203:AJ266" si="60">(AI203+AH203)/2</f>
        <v>2.5</v>
      </c>
      <c r="AK203" s="141"/>
      <c r="AL203" s="54">
        <f t="shared" ref="AL203:AL266" si="61">MAX(AK203,AJ203)</f>
        <v>2.5</v>
      </c>
      <c r="AM203" s="108">
        <v>6</v>
      </c>
      <c r="AN203" s="108">
        <v>0</v>
      </c>
      <c r="AO203" s="20">
        <f t="shared" ref="AO203:AO266" si="62">(AN203+AM203)/2</f>
        <v>3</v>
      </c>
      <c r="AP203" s="108">
        <v>10</v>
      </c>
      <c r="AQ203" s="54">
        <f t="shared" ref="AQ203:AQ266" si="63">MAX(AP203,AO203)</f>
        <v>10</v>
      </c>
    </row>
    <row r="204" spans="2:43" ht="20.25">
      <c r="B204" s="1">
        <v>195</v>
      </c>
      <c r="C204" s="98" t="s">
        <v>257</v>
      </c>
      <c r="D204" s="108"/>
      <c r="E204" s="108"/>
      <c r="F204" s="20">
        <f t="shared" si="48"/>
        <v>0</v>
      </c>
      <c r="G204" s="141"/>
      <c r="H204" s="54">
        <f t="shared" si="49"/>
        <v>0</v>
      </c>
      <c r="I204" s="109"/>
      <c r="J204" s="108"/>
      <c r="K204" s="20">
        <f t="shared" si="50"/>
        <v>0</v>
      </c>
      <c r="L204" s="108"/>
      <c r="M204" s="54">
        <f t="shared" si="51"/>
        <v>0</v>
      </c>
      <c r="N204" s="110"/>
      <c r="O204" s="121"/>
      <c r="P204" s="20">
        <f t="shared" si="52"/>
        <v>0</v>
      </c>
      <c r="Q204" s="120"/>
      <c r="R204" s="54">
        <f t="shared" si="53"/>
        <v>0</v>
      </c>
      <c r="S204" s="108"/>
      <c r="T204" s="123"/>
      <c r="U204" s="20">
        <f t="shared" si="54"/>
        <v>0</v>
      </c>
      <c r="V204" s="123"/>
      <c r="W204" s="54">
        <f t="shared" si="55"/>
        <v>0</v>
      </c>
      <c r="X204" s="132"/>
      <c r="Y204" s="132"/>
      <c r="Z204" s="20">
        <f t="shared" si="56"/>
        <v>0</v>
      </c>
      <c r="AA204" s="88"/>
      <c r="AB204" s="54">
        <f t="shared" si="57"/>
        <v>0</v>
      </c>
      <c r="AC204" s="113"/>
      <c r="AD204" s="113"/>
      <c r="AE204" s="20">
        <f t="shared" si="58"/>
        <v>0</v>
      </c>
      <c r="AF204" s="145"/>
      <c r="AG204" s="54">
        <f t="shared" si="59"/>
        <v>0</v>
      </c>
      <c r="AH204" s="109"/>
      <c r="AI204" s="108"/>
      <c r="AJ204" s="20">
        <f t="shared" si="60"/>
        <v>0</v>
      </c>
      <c r="AK204" s="141"/>
      <c r="AL204" s="54">
        <f t="shared" si="61"/>
        <v>0</v>
      </c>
      <c r="AM204" s="108"/>
      <c r="AN204" s="108"/>
      <c r="AO204" s="20">
        <f t="shared" si="62"/>
        <v>0</v>
      </c>
      <c r="AP204" s="108"/>
      <c r="AQ204" s="54">
        <f t="shared" si="63"/>
        <v>0</v>
      </c>
    </row>
    <row r="205" spans="2:43" ht="20.25">
      <c r="B205" s="1">
        <v>196</v>
      </c>
      <c r="C205" s="98" t="s">
        <v>258</v>
      </c>
      <c r="D205" s="109">
        <v>5</v>
      </c>
      <c r="E205" s="109">
        <v>10</v>
      </c>
      <c r="F205" s="20">
        <f t="shared" si="48"/>
        <v>7.5</v>
      </c>
      <c r="G205" s="141">
        <v>7</v>
      </c>
      <c r="H205" s="54">
        <f t="shared" si="49"/>
        <v>7.5</v>
      </c>
      <c r="I205" s="109">
        <v>7</v>
      </c>
      <c r="J205" s="108">
        <v>10</v>
      </c>
      <c r="K205" s="20">
        <f t="shared" si="50"/>
        <v>8.5</v>
      </c>
      <c r="L205" s="108">
        <v>10</v>
      </c>
      <c r="M205" s="54">
        <f t="shared" si="51"/>
        <v>10</v>
      </c>
      <c r="N205" s="109">
        <v>10.5</v>
      </c>
      <c r="O205" s="122">
        <v>10.5</v>
      </c>
      <c r="P205" s="20">
        <f t="shared" si="52"/>
        <v>10.5</v>
      </c>
      <c r="Q205" s="120"/>
      <c r="R205" s="54">
        <f t="shared" si="53"/>
        <v>10.5</v>
      </c>
      <c r="S205" s="108">
        <v>13</v>
      </c>
      <c r="T205" s="123">
        <v>12</v>
      </c>
      <c r="U205" s="20">
        <f t="shared" si="54"/>
        <v>12.5</v>
      </c>
      <c r="V205" s="123"/>
      <c r="W205" s="54">
        <f t="shared" si="55"/>
        <v>12.5</v>
      </c>
      <c r="X205" s="132">
        <v>11</v>
      </c>
      <c r="Y205" s="132">
        <v>9</v>
      </c>
      <c r="Z205" s="20">
        <f t="shared" si="56"/>
        <v>10</v>
      </c>
      <c r="AA205" s="88"/>
      <c r="AB205" s="54">
        <f t="shared" si="57"/>
        <v>10</v>
      </c>
      <c r="AC205" s="113">
        <v>7.5</v>
      </c>
      <c r="AD205" s="113">
        <v>7</v>
      </c>
      <c r="AE205" s="20">
        <f t="shared" si="58"/>
        <v>7.25</v>
      </c>
      <c r="AF205" s="145">
        <v>11</v>
      </c>
      <c r="AG205" s="54">
        <f t="shared" si="59"/>
        <v>11</v>
      </c>
      <c r="AH205" s="109">
        <v>10</v>
      </c>
      <c r="AI205" s="109">
        <v>10</v>
      </c>
      <c r="AJ205" s="20">
        <f t="shared" si="60"/>
        <v>10</v>
      </c>
      <c r="AK205" s="168"/>
      <c r="AL205" s="54">
        <f t="shared" si="61"/>
        <v>10</v>
      </c>
      <c r="AM205" s="108">
        <v>12</v>
      </c>
      <c r="AN205" s="108">
        <v>13</v>
      </c>
      <c r="AO205" s="20">
        <f t="shared" si="62"/>
        <v>12.5</v>
      </c>
      <c r="AP205" s="108"/>
      <c r="AQ205" s="54">
        <f t="shared" si="63"/>
        <v>12.5</v>
      </c>
    </row>
    <row r="206" spans="2:43" ht="20.25">
      <c r="B206" s="1">
        <v>197</v>
      </c>
      <c r="C206" s="98" t="s">
        <v>259</v>
      </c>
      <c r="D206" s="109">
        <v>10</v>
      </c>
      <c r="E206" s="109">
        <v>9</v>
      </c>
      <c r="F206" s="20">
        <f t="shared" si="48"/>
        <v>9.5</v>
      </c>
      <c r="G206" s="141">
        <v>10</v>
      </c>
      <c r="H206" s="54">
        <f t="shared" si="49"/>
        <v>10</v>
      </c>
      <c r="I206" s="109">
        <v>8</v>
      </c>
      <c r="J206" s="108">
        <v>10</v>
      </c>
      <c r="K206" s="20">
        <f t="shared" si="50"/>
        <v>9</v>
      </c>
      <c r="L206" s="108">
        <v>11</v>
      </c>
      <c r="M206" s="54">
        <f t="shared" si="51"/>
        <v>11</v>
      </c>
      <c r="N206" s="109">
        <v>11</v>
      </c>
      <c r="O206" s="122">
        <v>8.5</v>
      </c>
      <c r="P206" s="20">
        <f t="shared" si="52"/>
        <v>9.75</v>
      </c>
      <c r="Q206" s="120">
        <v>8</v>
      </c>
      <c r="R206" s="54">
        <f t="shared" si="53"/>
        <v>9.75</v>
      </c>
      <c r="S206" s="108">
        <v>5</v>
      </c>
      <c r="T206" s="123">
        <v>10</v>
      </c>
      <c r="U206" s="20">
        <f t="shared" si="54"/>
        <v>7.5</v>
      </c>
      <c r="V206" s="123">
        <v>3</v>
      </c>
      <c r="W206" s="54">
        <f t="shared" si="55"/>
        <v>7.5</v>
      </c>
      <c r="X206" s="132">
        <v>6</v>
      </c>
      <c r="Y206" s="132">
        <v>10</v>
      </c>
      <c r="Z206" s="20">
        <f t="shared" si="56"/>
        <v>8</v>
      </c>
      <c r="AA206" s="88">
        <v>7</v>
      </c>
      <c r="AB206" s="54">
        <f t="shared" si="57"/>
        <v>8</v>
      </c>
      <c r="AC206" s="113">
        <v>5</v>
      </c>
      <c r="AD206" s="113">
        <v>8</v>
      </c>
      <c r="AE206" s="20">
        <f t="shared" si="58"/>
        <v>6.5</v>
      </c>
      <c r="AF206" s="145">
        <v>12</v>
      </c>
      <c r="AG206" s="54">
        <f t="shared" si="59"/>
        <v>12</v>
      </c>
      <c r="AH206" s="109">
        <v>10</v>
      </c>
      <c r="AI206" s="109">
        <v>6</v>
      </c>
      <c r="AJ206" s="20">
        <f t="shared" si="60"/>
        <v>8</v>
      </c>
      <c r="AK206" s="169">
        <v>4</v>
      </c>
      <c r="AL206" s="54">
        <f t="shared" si="61"/>
        <v>8</v>
      </c>
      <c r="AM206" s="108">
        <v>5</v>
      </c>
      <c r="AN206" s="108">
        <v>8</v>
      </c>
      <c r="AO206" s="20">
        <f t="shared" si="62"/>
        <v>6.5</v>
      </c>
      <c r="AP206" s="108"/>
      <c r="AQ206" s="54">
        <f t="shared" si="63"/>
        <v>6.5</v>
      </c>
    </row>
    <row r="207" spans="2:43" ht="20.25">
      <c r="B207" s="1">
        <v>198</v>
      </c>
      <c r="C207" s="98" t="s">
        <v>260</v>
      </c>
      <c r="D207" s="109">
        <v>10</v>
      </c>
      <c r="E207" s="109">
        <v>10</v>
      </c>
      <c r="F207" s="20">
        <f t="shared" si="48"/>
        <v>10</v>
      </c>
      <c r="G207" s="141"/>
      <c r="H207" s="54">
        <f t="shared" si="49"/>
        <v>10</v>
      </c>
      <c r="I207" s="109">
        <v>10</v>
      </c>
      <c r="J207" s="108">
        <v>10</v>
      </c>
      <c r="K207" s="20">
        <f t="shared" si="50"/>
        <v>10</v>
      </c>
      <c r="L207" s="108"/>
      <c r="M207" s="54">
        <f t="shared" si="51"/>
        <v>10</v>
      </c>
      <c r="N207" s="109">
        <v>12.5</v>
      </c>
      <c r="O207" s="122">
        <v>8.5</v>
      </c>
      <c r="P207" s="20">
        <f t="shared" si="52"/>
        <v>10.5</v>
      </c>
      <c r="Q207" s="120"/>
      <c r="R207" s="54">
        <f t="shared" si="53"/>
        <v>10.5</v>
      </c>
      <c r="S207" s="108">
        <v>10</v>
      </c>
      <c r="T207" s="123">
        <v>10</v>
      </c>
      <c r="U207" s="20">
        <f t="shared" si="54"/>
        <v>10</v>
      </c>
      <c r="V207" s="123"/>
      <c r="W207" s="54">
        <f t="shared" si="55"/>
        <v>10</v>
      </c>
      <c r="X207" s="132">
        <v>9</v>
      </c>
      <c r="Y207" s="132">
        <v>11</v>
      </c>
      <c r="Z207" s="20">
        <f t="shared" si="56"/>
        <v>10</v>
      </c>
      <c r="AA207" s="88"/>
      <c r="AB207" s="54">
        <f t="shared" si="57"/>
        <v>10</v>
      </c>
      <c r="AC207" s="113">
        <v>7.5</v>
      </c>
      <c r="AD207" s="113">
        <v>10.5</v>
      </c>
      <c r="AE207" s="20">
        <f t="shared" si="58"/>
        <v>9</v>
      </c>
      <c r="AF207" s="145">
        <v>10</v>
      </c>
      <c r="AG207" s="54">
        <f t="shared" si="59"/>
        <v>10</v>
      </c>
      <c r="AH207" s="109">
        <v>10</v>
      </c>
      <c r="AI207" s="109">
        <v>6</v>
      </c>
      <c r="AJ207" s="20">
        <f t="shared" si="60"/>
        <v>8</v>
      </c>
      <c r="AK207" s="169">
        <v>5</v>
      </c>
      <c r="AL207" s="54">
        <f t="shared" si="61"/>
        <v>8</v>
      </c>
      <c r="AM207" s="108">
        <v>10</v>
      </c>
      <c r="AN207" s="108">
        <v>11</v>
      </c>
      <c r="AO207" s="20">
        <f t="shared" si="62"/>
        <v>10.5</v>
      </c>
      <c r="AP207" s="108"/>
      <c r="AQ207" s="54">
        <f t="shared" si="63"/>
        <v>10.5</v>
      </c>
    </row>
    <row r="208" spans="2:43" ht="20.25">
      <c r="B208" s="1">
        <v>199</v>
      </c>
      <c r="C208" s="98" t="s">
        <v>261</v>
      </c>
      <c r="D208" s="109">
        <v>9</v>
      </c>
      <c r="E208" s="109">
        <v>10</v>
      </c>
      <c r="F208" s="20">
        <f t="shared" si="48"/>
        <v>9.5</v>
      </c>
      <c r="G208" s="141">
        <v>10</v>
      </c>
      <c r="H208" s="54">
        <f t="shared" si="49"/>
        <v>10</v>
      </c>
      <c r="I208" s="109">
        <v>6</v>
      </c>
      <c r="J208" s="108">
        <v>8</v>
      </c>
      <c r="K208" s="20">
        <f t="shared" si="50"/>
        <v>7</v>
      </c>
      <c r="L208" s="108">
        <v>10</v>
      </c>
      <c r="M208" s="54">
        <f t="shared" si="51"/>
        <v>10</v>
      </c>
      <c r="N208" s="109">
        <v>5</v>
      </c>
      <c r="O208" s="122">
        <v>10</v>
      </c>
      <c r="P208" s="20">
        <f t="shared" si="52"/>
        <v>7.5</v>
      </c>
      <c r="Q208" s="120">
        <v>11.5</v>
      </c>
      <c r="R208" s="54">
        <f t="shared" si="53"/>
        <v>11.5</v>
      </c>
      <c r="S208" s="108">
        <v>10</v>
      </c>
      <c r="T208" s="123">
        <v>10</v>
      </c>
      <c r="U208" s="20">
        <f t="shared" si="54"/>
        <v>10</v>
      </c>
      <c r="V208" s="123"/>
      <c r="W208" s="54">
        <f t="shared" si="55"/>
        <v>10</v>
      </c>
      <c r="X208" s="132">
        <v>5</v>
      </c>
      <c r="Y208" s="132">
        <v>7</v>
      </c>
      <c r="Z208" s="20">
        <f t="shared" si="56"/>
        <v>6</v>
      </c>
      <c r="AA208" s="88">
        <v>2</v>
      </c>
      <c r="AB208" s="54">
        <f t="shared" si="57"/>
        <v>6</v>
      </c>
      <c r="AC208" s="113">
        <v>7.5</v>
      </c>
      <c r="AD208" s="113">
        <v>7.5</v>
      </c>
      <c r="AE208" s="20">
        <f t="shared" si="58"/>
        <v>7.5</v>
      </c>
      <c r="AF208" s="145">
        <v>6.5</v>
      </c>
      <c r="AG208" s="54">
        <f t="shared" si="59"/>
        <v>7.5</v>
      </c>
      <c r="AH208" s="109">
        <v>10</v>
      </c>
      <c r="AI208" s="109">
        <v>5</v>
      </c>
      <c r="AJ208" s="20">
        <f t="shared" si="60"/>
        <v>7.5</v>
      </c>
      <c r="AK208" s="169">
        <v>3</v>
      </c>
      <c r="AL208" s="54">
        <f t="shared" si="61"/>
        <v>7.5</v>
      </c>
      <c r="AM208" s="108">
        <v>5</v>
      </c>
      <c r="AN208" s="108">
        <v>9</v>
      </c>
      <c r="AO208" s="20">
        <f t="shared" si="62"/>
        <v>7</v>
      </c>
      <c r="AP208" s="108"/>
      <c r="AQ208" s="54">
        <f t="shared" si="63"/>
        <v>7</v>
      </c>
    </row>
    <row r="209" spans="2:43" ht="20.25">
      <c r="B209" s="1">
        <v>200</v>
      </c>
      <c r="C209" s="98" t="s">
        <v>262</v>
      </c>
      <c r="D209" s="109">
        <v>9</v>
      </c>
      <c r="E209" s="109">
        <v>15</v>
      </c>
      <c r="F209" s="20">
        <f t="shared" si="48"/>
        <v>12</v>
      </c>
      <c r="G209" s="141"/>
      <c r="H209" s="54">
        <f t="shared" si="49"/>
        <v>12</v>
      </c>
      <c r="I209" s="109">
        <v>7</v>
      </c>
      <c r="J209" s="108">
        <v>9</v>
      </c>
      <c r="K209" s="20">
        <f t="shared" si="50"/>
        <v>8</v>
      </c>
      <c r="L209" s="108">
        <v>10</v>
      </c>
      <c r="M209" s="54">
        <f t="shared" si="51"/>
        <v>10</v>
      </c>
      <c r="N209" s="109">
        <v>9.5</v>
      </c>
      <c r="O209" s="122">
        <v>11</v>
      </c>
      <c r="P209" s="20">
        <f t="shared" si="52"/>
        <v>10.25</v>
      </c>
      <c r="Q209" s="120"/>
      <c r="R209" s="54">
        <f t="shared" si="53"/>
        <v>10.25</v>
      </c>
      <c r="S209" s="108">
        <v>10</v>
      </c>
      <c r="T209" s="123">
        <v>11</v>
      </c>
      <c r="U209" s="20">
        <f t="shared" si="54"/>
        <v>10.5</v>
      </c>
      <c r="V209" s="123"/>
      <c r="W209" s="54">
        <f t="shared" si="55"/>
        <v>10.5</v>
      </c>
      <c r="X209" s="132">
        <v>11</v>
      </c>
      <c r="Y209" s="132">
        <v>9</v>
      </c>
      <c r="Z209" s="20">
        <f t="shared" si="56"/>
        <v>10</v>
      </c>
      <c r="AA209" s="88"/>
      <c r="AB209" s="54">
        <f t="shared" si="57"/>
        <v>10</v>
      </c>
      <c r="AC209" s="113">
        <v>6</v>
      </c>
      <c r="AD209" s="113">
        <v>8</v>
      </c>
      <c r="AE209" s="20">
        <f t="shared" si="58"/>
        <v>7</v>
      </c>
      <c r="AF209" s="145">
        <v>10</v>
      </c>
      <c r="AG209" s="54">
        <f t="shared" si="59"/>
        <v>10</v>
      </c>
      <c r="AH209" s="109">
        <v>10</v>
      </c>
      <c r="AI209" s="109">
        <v>6</v>
      </c>
      <c r="AJ209" s="20">
        <f t="shared" si="60"/>
        <v>8</v>
      </c>
      <c r="AK209" s="169">
        <v>10</v>
      </c>
      <c r="AL209" s="54">
        <f t="shared" si="61"/>
        <v>10</v>
      </c>
      <c r="AM209" s="108">
        <v>10</v>
      </c>
      <c r="AN209" s="108">
        <v>11</v>
      </c>
      <c r="AO209" s="20">
        <f t="shared" si="62"/>
        <v>10.5</v>
      </c>
      <c r="AP209" s="108"/>
      <c r="AQ209" s="54">
        <f t="shared" si="63"/>
        <v>10.5</v>
      </c>
    </row>
    <row r="210" spans="2:43" ht="20.25">
      <c r="B210" s="1">
        <v>201</v>
      </c>
      <c r="C210" s="98" t="s">
        <v>263</v>
      </c>
      <c r="D210" s="108"/>
      <c r="E210" s="108"/>
      <c r="F210" s="20">
        <f t="shared" si="48"/>
        <v>0</v>
      </c>
      <c r="G210" s="141"/>
      <c r="H210" s="54">
        <f t="shared" si="49"/>
        <v>0</v>
      </c>
      <c r="I210" s="108"/>
      <c r="J210" s="108"/>
      <c r="K210" s="20">
        <f t="shared" si="50"/>
        <v>0</v>
      </c>
      <c r="L210" s="108"/>
      <c r="M210" s="54">
        <f t="shared" si="51"/>
        <v>0</v>
      </c>
      <c r="N210" s="110"/>
      <c r="O210" s="121"/>
      <c r="P210" s="20">
        <f t="shared" si="52"/>
        <v>0</v>
      </c>
      <c r="Q210" s="120"/>
      <c r="R210" s="54">
        <f t="shared" si="53"/>
        <v>0</v>
      </c>
      <c r="S210" s="108"/>
      <c r="T210" s="123"/>
      <c r="U210" s="20">
        <f t="shared" si="54"/>
        <v>0</v>
      </c>
      <c r="V210" s="125"/>
      <c r="W210" s="54">
        <f t="shared" si="55"/>
        <v>0</v>
      </c>
      <c r="X210" s="131"/>
      <c r="Y210" s="131"/>
      <c r="Z210" s="20">
        <f t="shared" si="56"/>
        <v>0</v>
      </c>
      <c r="AA210" s="88"/>
      <c r="AB210" s="54">
        <f t="shared" si="57"/>
        <v>0</v>
      </c>
      <c r="AC210" s="113"/>
      <c r="AD210" s="113"/>
      <c r="AE210" s="20">
        <f t="shared" si="58"/>
        <v>0</v>
      </c>
      <c r="AF210" s="145"/>
      <c r="AG210" s="54">
        <f t="shared" si="59"/>
        <v>0</v>
      </c>
      <c r="AH210" s="108"/>
      <c r="AI210" s="108"/>
      <c r="AJ210" s="20">
        <f t="shared" si="60"/>
        <v>0</v>
      </c>
      <c r="AK210" s="141"/>
      <c r="AL210" s="54">
        <f t="shared" si="61"/>
        <v>0</v>
      </c>
      <c r="AM210" s="108"/>
      <c r="AN210" s="108">
        <v>0</v>
      </c>
      <c r="AO210" s="20">
        <f t="shared" si="62"/>
        <v>0</v>
      </c>
      <c r="AP210" s="108"/>
      <c r="AQ210" s="54">
        <f t="shared" si="63"/>
        <v>0</v>
      </c>
    </row>
    <row r="211" spans="2:43" ht="20.25">
      <c r="B211" s="1">
        <v>202</v>
      </c>
      <c r="C211" s="98" t="s">
        <v>264</v>
      </c>
      <c r="D211" s="108">
        <v>5</v>
      </c>
      <c r="E211" s="108">
        <v>10</v>
      </c>
      <c r="F211" s="20">
        <f t="shared" si="48"/>
        <v>7.5</v>
      </c>
      <c r="G211" s="141">
        <v>5</v>
      </c>
      <c r="H211" s="54">
        <f t="shared" si="49"/>
        <v>7.5</v>
      </c>
      <c r="I211" s="108">
        <v>7</v>
      </c>
      <c r="J211" s="108">
        <v>6</v>
      </c>
      <c r="K211" s="20">
        <f t="shared" si="50"/>
        <v>6.5</v>
      </c>
      <c r="L211" s="108">
        <v>10</v>
      </c>
      <c r="M211" s="54">
        <f t="shared" si="51"/>
        <v>10</v>
      </c>
      <c r="N211" s="108">
        <v>12.5</v>
      </c>
      <c r="O211" s="120">
        <v>9</v>
      </c>
      <c r="P211" s="20">
        <f t="shared" si="52"/>
        <v>10.75</v>
      </c>
      <c r="Q211" s="120"/>
      <c r="R211" s="54">
        <f t="shared" si="53"/>
        <v>10.75</v>
      </c>
      <c r="S211" s="108">
        <v>10</v>
      </c>
      <c r="T211" s="125">
        <v>10</v>
      </c>
      <c r="U211" s="20">
        <f t="shared" si="54"/>
        <v>10</v>
      </c>
      <c r="V211" s="125"/>
      <c r="W211" s="54">
        <f t="shared" si="55"/>
        <v>10</v>
      </c>
      <c r="X211" s="131">
        <v>4</v>
      </c>
      <c r="Y211" s="131">
        <v>10</v>
      </c>
      <c r="Z211" s="20">
        <f t="shared" si="56"/>
        <v>7</v>
      </c>
      <c r="AA211" s="88">
        <v>2</v>
      </c>
      <c r="AB211" s="54">
        <f t="shared" si="57"/>
        <v>7</v>
      </c>
      <c r="AC211" s="113">
        <v>5</v>
      </c>
      <c r="AD211" s="113">
        <v>3</v>
      </c>
      <c r="AE211" s="20">
        <f t="shared" si="58"/>
        <v>4</v>
      </c>
      <c r="AF211" s="145">
        <v>7.5</v>
      </c>
      <c r="AG211" s="54">
        <f t="shared" si="59"/>
        <v>7.5</v>
      </c>
      <c r="AH211" s="108">
        <v>10</v>
      </c>
      <c r="AI211" s="108">
        <v>8</v>
      </c>
      <c r="AJ211" s="20">
        <f t="shared" si="60"/>
        <v>9</v>
      </c>
      <c r="AK211" s="141">
        <v>6</v>
      </c>
      <c r="AL211" s="54">
        <f t="shared" si="61"/>
        <v>9</v>
      </c>
      <c r="AM211" s="108">
        <v>5</v>
      </c>
      <c r="AN211" s="108">
        <v>9</v>
      </c>
      <c r="AO211" s="20">
        <f t="shared" si="62"/>
        <v>7</v>
      </c>
      <c r="AP211" s="108">
        <v>10</v>
      </c>
      <c r="AQ211" s="54">
        <f t="shared" si="63"/>
        <v>10</v>
      </c>
    </row>
    <row r="212" spans="2:43" ht="20.25">
      <c r="B212" s="1">
        <v>203</v>
      </c>
      <c r="C212" s="98" t="s">
        <v>265</v>
      </c>
      <c r="D212" s="108">
        <v>9</v>
      </c>
      <c r="E212" s="108">
        <v>11</v>
      </c>
      <c r="F212" s="20">
        <f t="shared" si="48"/>
        <v>10</v>
      </c>
      <c r="G212" s="141"/>
      <c r="H212" s="54">
        <f t="shared" si="49"/>
        <v>10</v>
      </c>
      <c r="I212" s="108">
        <v>7</v>
      </c>
      <c r="J212" s="108">
        <v>10</v>
      </c>
      <c r="K212" s="20">
        <f t="shared" si="50"/>
        <v>8.5</v>
      </c>
      <c r="L212" s="108">
        <v>10</v>
      </c>
      <c r="M212" s="54">
        <f t="shared" si="51"/>
        <v>10</v>
      </c>
      <c r="N212" s="108">
        <v>15</v>
      </c>
      <c r="O212" s="120">
        <v>11.5</v>
      </c>
      <c r="P212" s="20">
        <f t="shared" si="52"/>
        <v>13.25</v>
      </c>
      <c r="Q212" s="120"/>
      <c r="R212" s="54">
        <f t="shared" si="53"/>
        <v>13.25</v>
      </c>
      <c r="S212" s="108">
        <v>7.5</v>
      </c>
      <c r="T212" s="125">
        <v>13</v>
      </c>
      <c r="U212" s="20">
        <f t="shared" si="54"/>
        <v>10.25</v>
      </c>
      <c r="V212" s="125"/>
      <c r="W212" s="54">
        <f t="shared" si="55"/>
        <v>10.25</v>
      </c>
      <c r="X212" s="131">
        <v>16</v>
      </c>
      <c r="Y212" s="131">
        <v>11</v>
      </c>
      <c r="Z212" s="20">
        <f t="shared" si="56"/>
        <v>13.5</v>
      </c>
      <c r="AA212" s="88"/>
      <c r="AB212" s="54">
        <f t="shared" si="57"/>
        <v>13.5</v>
      </c>
      <c r="AC212" s="113">
        <v>12.5</v>
      </c>
      <c r="AD212" s="113">
        <v>13</v>
      </c>
      <c r="AE212" s="20">
        <f t="shared" si="58"/>
        <v>12.75</v>
      </c>
      <c r="AF212" s="145"/>
      <c r="AG212" s="54">
        <f t="shared" si="59"/>
        <v>12.75</v>
      </c>
      <c r="AH212" s="108">
        <v>10</v>
      </c>
      <c r="AI212" s="108">
        <v>8</v>
      </c>
      <c r="AJ212" s="20">
        <f t="shared" si="60"/>
        <v>9</v>
      </c>
      <c r="AK212" s="141">
        <v>6</v>
      </c>
      <c r="AL212" s="54">
        <f t="shared" si="61"/>
        <v>9</v>
      </c>
      <c r="AM212" s="108">
        <v>6</v>
      </c>
      <c r="AN212" s="108">
        <v>11</v>
      </c>
      <c r="AO212" s="20">
        <f t="shared" si="62"/>
        <v>8.5</v>
      </c>
      <c r="AP212" s="108">
        <v>10</v>
      </c>
      <c r="AQ212" s="54">
        <f t="shared" si="63"/>
        <v>10</v>
      </c>
    </row>
    <row r="213" spans="2:43" ht="20.25">
      <c r="B213" s="1">
        <v>204</v>
      </c>
      <c r="C213" s="98" t="s">
        <v>266</v>
      </c>
      <c r="D213" s="108"/>
      <c r="E213" s="108"/>
      <c r="F213" s="20">
        <f t="shared" si="48"/>
        <v>0</v>
      </c>
      <c r="G213" s="141"/>
      <c r="H213" s="54">
        <f t="shared" si="49"/>
        <v>0</v>
      </c>
      <c r="I213" s="108"/>
      <c r="J213" s="108"/>
      <c r="K213" s="20">
        <f t="shared" si="50"/>
        <v>0</v>
      </c>
      <c r="L213" s="108"/>
      <c r="M213" s="54">
        <f t="shared" si="51"/>
        <v>0</v>
      </c>
      <c r="N213" s="110"/>
      <c r="O213" s="121"/>
      <c r="P213" s="20">
        <f t="shared" si="52"/>
        <v>0</v>
      </c>
      <c r="Q213" s="120"/>
      <c r="R213" s="54">
        <f t="shared" si="53"/>
        <v>0</v>
      </c>
      <c r="S213" s="108"/>
      <c r="T213" s="123"/>
      <c r="U213" s="20">
        <f t="shared" si="54"/>
        <v>0</v>
      </c>
      <c r="V213" s="125"/>
      <c r="W213" s="54">
        <f t="shared" si="55"/>
        <v>0</v>
      </c>
      <c r="X213" s="131"/>
      <c r="Y213" s="131"/>
      <c r="Z213" s="20">
        <f t="shared" si="56"/>
        <v>0</v>
      </c>
      <c r="AA213" s="88"/>
      <c r="AB213" s="54">
        <f t="shared" si="57"/>
        <v>0</v>
      </c>
      <c r="AC213" s="113"/>
      <c r="AD213" s="113"/>
      <c r="AE213" s="20">
        <f t="shared" si="58"/>
        <v>0</v>
      </c>
      <c r="AF213" s="145"/>
      <c r="AG213" s="54">
        <f t="shared" si="59"/>
        <v>0</v>
      </c>
      <c r="AH213" s="108"/>
      <c r="AI213" s="108"/>
      <c r="AJ213" s="20">
        <f t="shared" si="60"/>
        <v>0</v>
      </c>
      <c r="AK213" s="141"/>
      <c r="AL213" s="54">
        <f t="shared" si="61"/>
        <v>0</v>
      </c>
      <c r="AM213" s="108"/>
      <c r="AN213" s="108">
        <v>0</v>
      </c>
      <c r="AO213" s="20">
        <f t="shared" si="62"/>
        <v>0</v>
      </c>
      <c r="AP213" s="108"/>
      <c r="AQ213" s="54">
        <f t="shared" si="63"/>
        <v>0</v>
      </c>
    </row>
    <row r="214" spans="2:43" ht="20.25">
      <c r="B214" s="1">
        <v>205</v>
      </c>
      <c r="C214" s="98" t="s">
        <v>267</v>
      </c>
      <c r="D214" s="108">
        <v>7</v>
      </c>
      <c r="E214" s="108">
        <v>10</v>
      </c>
      <c r="F214" s="20">
        <f t="shared" si="48"/>
        <v>8.5</v>
      </c>
      <c r="G214" s="141"/>
      <c r="H214" s="54">
        <f t="shared" si="49"/>
        <v>8.5</v>
      </c>
      <c r="I214" s="108">
        <v>8</v>
      </c>
      <c r="J214" s="108">
        <v>7</v>
      </c>
      <c r="K214" s="20">
        <f t="shared" si="50"/>
        <v>7.5</v>
      </c>
      <c r="L214" s="108"/>
      <c r="M214" s="54">
        <f t="shared" si="51"/>
        <v>7.5</v>
      </c>
      <c r="N214" s="108">
        <v>10.5</v>
      </c>
      <c r="O214" s="120">
        <v>10</v>
      </c>
      <c r="P214" s="20">
        <f t="shared" si="52"/>
        <v>10.25</v>
      </c>
      <c r="Q214" s="120"/>
      <c r="R214" s="54">
        <f t="shared" si="53"/>
        <v>10.25</v>
      </c>
      <c r="S214" s="108">
        <v>6</v>
      </c>
      <c r="T214" s="125">
        <v>14</v>
      </c>
      <c r="U214" s="20">
        <f t="shared" si="54"/>
        <v>10</v>
      </c>
      <c r="V214" s="125"/>
      <c r="W214" s="54">
        <f t="shared" si="55"/>
        <v>10</v>
      </c>
      <c r="X214" s="131">
        <v>6</v>
      </c>
      <c r="Y214" s="131">
        <v>10</v>
      </c>
      <c r="Z214" s="20">
        <f t="shared" si="56"/>
        <v>8</v>
      </c>
      <c r="AA214" s="88"/>
      <c r="AB214" s="54">
        <f t="shared" si="57"/>
        <v>8</v>
      </c>
      <c r="AC214" s="113">
        <v>7.5</v>
      </c>
      <c r="AD214" s="113">
        <v>11</v>
      </c>
      <c r="AE214" s="20">
        <f t="shared" si="58"/>
        <v>9.25</v>
      </c>
      <c r="AF214" s="145"/>
      <c r="AG214" s="54">
        <f t="shared" si="59"/>
        <v>9.25</v>
      </c>
      <c r="AH214" s="108">
        <v>10</v>
      </c>
      <c r="AI214" s="108">
        <v>6</v>
      </c>
      <c r="AJ214" s="20">
        <f t="shared" si="60"/>
        <v>8</v>
      </c>
      <c r="AK214" s="141"/>
      <c r="AL214" s="54">
        <f t="shared" si="61"/>
        <v>8</v>
      </c>
      <c r="AM214" s="108">
        <v>7</v>
      </c>
      <c r="AN214" s="108">
        <v>10</v>
      </c>
      <c r="AO214" s="20">
        <f t="shared" si="62"/>
        <v>8.5</v>
      </c>
      <c r="AP214" s="108"/>
      <c r="AQ214" s="54">
        <f t="shared" si="63"/>
        <v>8.5</v>
      </c>
    </row>
    <row r="215" spans="2:43" ht="20.25">
      <c r="B215" s="1">
        <v>206</v>
      </c>
      <c r="C215" s="98" t="s">
        <v>268</v>
      </c>
      <c r="D215" s="108"/>
      <c r="E215" s="108"/>
      <c r="F215" s="20">
        <f t="shared" si="48"/>
        <v>0</v>
      </c>
      <c r="G215" s="141"/>
      <c r="H215" s="54">
        <f t="shared" si="49"/>
        <v>0</v>
      </c>
      <c r="I215" s="108"/>
      <c r="J215" s="108"/>
      <c r="K215" s="20">
        <f t="shared" si="50"/>
        <v>0</v>
      </c>
      <c r="L215" s="108"/>
      <c r="M215" s="54">
        <f t="shared" si="51"/>
        <v>0</v>
      </c>
      <c r="N215" s="110">
        <v>10</v>
      </c>
      <c r="O215" s="121"/>
      <c r="P215" s="20">
        <f t="shared" si="52"/>
        <v>5</v>
      </c>
      <c r="Q215" s="120">
        <v>10</v>
      </c>
      <c r="R215" s="54">
        <f t="shared" si="53"/>
        <v>10</v>
      </c>
      <c r="S215" s="108">
        <v>11.5</v>
      </c>
      <c r="T215" s="125">
        <v>9</v>
      </c>
      <c r="U215" s="20">
        <f t="shared" si="54"/>
        <v>10.25</v>
      </c>
      <c r="V215" s="125"/>
      <c r="W215" s="54">
        <f t="shared" si="55"/>
        <v>10.25</v>
      </c>
      <c r="X215" s="131"/>
      <c r="Y215" s="131"/>
      <c r="Z215" s="20">
        <f t="shared" si="56"/>
        <v>0</v>
      </c>
      <c r="AA215" s="88"/>
      <c r="AB215" s="54">
        <f t="shared" si="57"/>
        <v>0</v>
      </c>
      <c r="AC215" s="113"/>
      <c r="AD215" s="113"/>
      <c r="AE215" s="20">
        <f t="shared" si="58"/>
        <v>0</v>
      </c>
      <c r="AF215" s="145"/>
      <c r="AG215" s="54">
        <f t="shared" si="59"/>
        <v>0</v>
      </c>
      <c r="AH215" s="108"/>
      <c r="AI215" s="108"/>
      <c r="AJ215" s="20">
        <f t="shared" si="60"/>
        <v>0</v>
      </c>
      <c r="AK215" s="141"/>
      <c r="AL215" s="54">
        <f t="shared" si="61"/>
        <v>0</v>
      </c>
      <c r="AM215" s="108"/>
      <c r="AN215" s="108">
        <v>5</v>
      </c>
      <c r="AO215" s="20">
        <f t="shared" si="62"/>
        <v>2.5</v>
      </c>
      <c r="AP215" s="108"/>
      <c r="AQ215" s="54">
        <f t="shared" si="63"/>
        <v>2.5</v>
      </c>
    </row>
    <row r="216" spans="2:43" ht="20.25">
      <c r="B216" s="1">
        <v>207</v>
      </c>
      <c r="C216" s="98" t="s">
        <v>269</v>
      </c>
      <c r="D216" s="108">
        <v>15</v>
      </c>
      <c r="E216" s="108">
        <v>10</v>
      </c>
      <c r="F216" s="20">
        <f t="shared" si="48"/>
        <v>12.5</v>
      </c>
      <c r="G216" s="141"/>
      <c r="H216" s="54">
        <f t="shared" si="49"/>
        <v>12.5</v>
      </c>
      <c r="I216" s="108">
        <v>13</v>
      </c>
      <c r="J216" s="108">
        <v>11</v>
      </c>
      <c r="K216" s="20">
        <f t="shared" si="50"/>
        <v>12</v>
      </c>
      <c r="L216" s="108"/>
      <c r="M216" s="54">
        <f t="shared" si="51"/>
        <v>12</v>
      </c>
      <c r="N216" s="108">
        <v>11.5</v>
      </c>
      <c r="O216" s="120">
        <v>11</v>
      </c>
      <c r="P216" s="20">
        <f t="shared" si="52"/>
        <v>11.25</v>
      </c>
      <c r="Q216" s="120"/>
      <c r="R216" s="54">
        <f t="shared" si="53"/>
        <v>11.25</v>
      </c>
      <c r="S216" s="108">
        <v>14.5</v>
      </c>
      <c r="T216" s="125">
        <v>10</v>
      </c>
      <c r="U216" s="20">
        <f t="shared" si="54"/>
        <v>12.25</v>
      </c>
      <c r="V216" s="125"/>
      <c r="W216" s="54">
        <f t="shared" si="55"/>
        <v>12.25</v>
      </c>
      <c r="X216" s="131">
        <v>10</v>
      </c>
      <c r="Y216" s="131">
        <v>10</v>
      </c>
      <c r="Z216" s="20">
        <f t="shared" si="56"/>
        <v>10</v>
      </c>
      <c r="AA216" s="88"/>
      <c r="AB216" s="54">
        <f t="shared" si="57"/>
        <v>10</v>
      </c>
      <c r="AC216" s="113">
        <v>10.5</v>
      </c>
      <c r="AD216" s="113">
        <v>10.5</v>
      </c>
      <c r="AE216" s="20">
        <f t="shared" si="58"/>
        <v>10.5</v>
      </c>
      <c r="AF216" s="145"/>
      <c r="AG216" s="54">
        <f t="shared" si="59"/>
        <v>10.5</v>
      </c>
      <c r="AH216" s="108">
        <v>10</v>
      </c>
      <c r="AI216" s="108">
        <v>8</v>
      </c>
      <c r="AJ216" s="20">
        <f t="shared" si="60"/>
        <v>9</v>
      </c>
      <c r="AK216" s="141">
        <v>5</v>
      </c>
      <c r="AL216" s="54">
        <f t="shared" si="61"/>
        <v>9</v>
      </c>
      <c r="AM216" s="108">
        <v>10</v>
      </c>
      <c r="AN216" s="108">
        <v>12</v>
      </c>
      <c r="AO216" s="20">
        <f t="shared" si="62"/>
        <v>11</v>
      </c>
      <c r="AP216" s="108"/>
      <c r="AQ216" s="54">
        <f t="shared" si="63"/>
        <v>11</v>
      </c>
    </row>
    <row r="217" spans="2:43" ht="20.25">
      <c r="B217" s="1">
        <v>208</v>
      </c>
      <c r="C217" s="98" t="s">
        <v>270</v>
      </c>
      <c r="D217" s="108">
        <v>15</v>
      </c>
      <c r="E217" s="108">
        <v>7</v>
      </c>
      <c r="F217" s="20">
        <f t="shared" si="48"/>
        <v>11</v>
      </c>
      <c r="G217" s="141"/>
      <c r="H217" s="54">
        <f t="shared" si="49"/>
        <v>11</v>
      </c>
      <c r="I217" s="108">
        <v>12</v>
      </c>
      <c r="J217" s="108">
        <v>14</v>
      </c>
      <c r="K217" s="20">
        <f t="shared" si="50"/>
        <v>13</v>
      </c>
      <c r="L217" s="108"/>
      <c r="M217" s="54">
        <f t="shared" si="51"/>
        <v>13</v>
      </c>
      <c r="N217" s="108">
        <v>11</v>
      </c>
      <c r="O217" s="120">
        <v>11</v>
      </c>
      <c r="P217" s="20">
        <f t="shared" si="52"/>
        <v>11</v>
      </c>
      <c r="Q217" s="120"/>
      <c r="R217" s="54">
        <f t="shared" si="53"/>
        <v>11</v>
      </c>
      <c r="S217" s="108">
        <v>12.5</v>
      </c>
      <c r="T217" s="125">
        <v>12</v>
      </c>
      <c r="U217" s="20">
        <f t="shared" si="54"/>
        <v>12.25</v>
      </c>
      <c r="V217" s="125"/>
      <c r="W217" s="54">
        <f t="shared" si="55"/>
        <v>12.25</v>
      </c>
      <c r="X217" s="131">
        <v>10</v>
      </c>
      <c r="Y217" s="131">
        <v>15</v>
      </c>
      <c r="Z217" s="20">
        <f t="shared" si="56"/>
        <v>12.5</v>
      </c>
      <c r="AA217" s="88"/>
      <c r="AB217" s="54">
        <f t="shared" si="57"/>
        <v>12.5</v>
      </c>
      <c r="AC217" s="113">
        <v>10</v>
      </c>
      <c r="AD217" s="113">
        <v>10</v>
      </c>
      <c r="AE217" s="20">
        <f t="shared" si="58"/>
        <v>10</v>
      </c>
      <c r="AF217" s="145"/>
      <c r="AG217" s="54">
        <f t="shared" si="59"/>
        <v>10</v>
      </c>
      <c r="AH217" s="108">
        <v>10</v>
      </c>
      <c r="AI217" s="108">
        <v>6</v>
      </c>
      <c r="AJ217" s="20">
        <f t="shared" si="60"/>
        <v>8</v>
      </c>
      <c r="AK217" s="141"/>
      <c r="AL217" s="54">
        <f t="shared" si="61"/>
        <v>8</v>
      </c>
      <c r="AM217" s="108">
        <v>10</v>
      </c>
      <c r="AN217" s="108">
        <v>10</v>
      </c>
      <c r="AO217" s="20">
        <f t="shared" si="62"/>
        <v>10</v>
      </c>
      <c r="AP217" s="108"/>
      <c r="AQ217" s="54">
        <f t="shared" si="63"/>
        <v>10</v>
      </c>
    </row>
    <row r="218" spans="2:43" ht="20.25">
      <c r="B218" s="1">
        <v>209</v>
      </c>
      <c r="C218" s="98" t="s">
        <v>271</v>
      </c>
      <c r="D218" s="108">
        <v>13</v>
      </c>
      <c r="E218" s="108">
        <v>6</v>
      </c>
      <c r="F218" s="20">
        <f t="shared" si="48"/>
        <v>9.5</v>
      </c>
      <c r="G218" s="141">
        <v>12</v>
      </c>
      <c r="H218" s="54">
        <f t="shared" si="49"/>
        <v>12</v>
      </c>
      <c r="I218" s="108">
        <v>8</v>
      </c>
      <c r="J218" s="108">
        <v>11</v>
      </c>
      <c r="K218" s="20">
        <f t="shared" si="50"/>
        <v>9.5</v>
      </c>
      <c r="L218" s="108">
        <v>11</v>
      </c>
      <c r="M218" s="54">
        <f t="shared" si="51"/>
        <v>11</v>
      </c>
      <c r="N218" s="108">
        <v>12</v>
      </c>
      <c r="O218" s="120">
        <v>10</v>
      </c>
      <c r="P218" s="20">
        <f t="shared" si="52"/>
        <v>11</v>
      </c>
      <c r="Q218" s="120"/>
      <c r="R218" s="54">
        <f t="shared" si="53"/>
        <v>11</v>
      </c>
      <c r="S218" s="108">
        <v>10.5</v>
      </c>
      <c r="T218" s="125">
        <v>11</v>
      </c>
      <c r="U218" s="20">
        <f t="shared" si="54"/>
        <v>10.75</v>
      </c>
      <c r="V218" s="125"/>
      <c r="W218" s="54">
        <f t="shared" si="55"/>
        <v>10.75</v>
      </c>
      <c r="X218" s="131">
        <v>8</v>
      </c>
      <c r="Y218" s="131">
        <v>10</v>
      </c>
      <c r="Z218" s="20">
        <f t="shared" si="56"/>
        <v>9</v>
      </c>
      <c r="AA218" s="88">
        <v>10</v>
      </c>
      <c r="AB218" s="54">
        <f t="shared" si="57"/>
        <v>10</v>
      </c>
      <c r="AC218" s="113">
        <v>6</v>
      </c>
      <c r="AD218" s="113">
        <v>8</v>
      </c>
      <c r="AE218" s="20">
        <f t="shared" si="58"/>
        <v>7</v>
      </c>
      <c r="AF218" s="145">
        <v>10</v>
      </c>
      <c r="AG218" s="54">
        <f t="shared" si="59"/>
        <v>10</v>
      </c>
      <c r="AH218" s="108">
        <v>10</v>
      </c>
      <c r="AI218" s="108">
        <v>7</v>
      </c>
      <c r="AJ218" s="20">
        <f t="shared" si="60"/>
        <v>8.5</v>
      </c>
      <c r="AK218" s="141">
        <v>6</v>
      </c>
      <c r="AL218" s="54">
        <f t="shared" si="61"/>
        <v>8.5</v>
      </c>
      <c r="AM218" s="108">
        <v>11</v>
      </c>
      <c r="AN218" s="108">
        <v>12</v>
      </c>
      <c r="AO218" s="20">
        <f t="shared" si="62"/>
        <v>11.5</v>
      </c>
      <c r="AP218" s="108"/>
      <c r="AQ218" s="54">
        <f t="shared" si="63"/>
        <v>11.5</v>
      </c>
    </row>
    <row r="219" spans="2:43" ht="20.25">
      <c r="B219" s="1">
        <v>210</v>
      </c>
      <c r="C219" s="98" t="s">
        <v>272</v>
      </c>
      <c r="D219" s="108">
        <v>6</v>
      </c>
      <c r="E219" s="108">
        <v>10</v>
      </c>
      <c r="F219" s="20">
        <f t="shared" si="48"/>
        <v>8</v>
      </c>
      <c r="G219" s="141">
        <v>10</v>
      </c>
      <c r="H219" s="54">
        <f t="shared" si="49"/>
        <v>10</v>
      </c>
      <c r="I219" s="108">
        <v>6</v>
      </c>
      <c r="J219" s="108">
        <v>8</v>
      </c>
      <c r="K219" s="20">
        <f t="shared" si="50"/>
        <v>7</v>
      </c>
      <c r="L219" s="108">
        <v>10</v>
      </c>
      <c r="M219" s="54">
        <f t="shared" si="51"/>
        <v>10</v>
      </c>
      <c r="N219" s="108">
        <v>12.5</v>
      </c>
      <c r="O219" s="120">
        <v>10</v>
      </c>
      <c r="P219" s="20">
        <f t="shared" si="52"/>
        <v>11.25</v>
      </c>
      <c r="Q219" s="120"/>
      <c r="R219" s="54">
        <f t="shared" si="53"/>
        <v>11.25</v>
      </c>
      <c r="S219" s="108">
        <v>6</v>
      </c>
      <c r="T219" s="125">
        <v>14</v>
      </c>
      <c r="U219" s="20">
        <f t="shared" si="54"/>
        <v>10</v>
      </c>
      <c r="V219" s="125"/>
      <c r="W219" s="54">
        <f t="shared" si="55"/>
        <v>10</v>
      </c>
      <c r="X219" s="131">
        <v>9</v>
      </c>
      <c r="Y219" s="131">
        <v>11</v>
      </c>
      <c r="Z219" s="20">
        <f t="shared" si="56"/>
        <v>10</v>
      </c>
      <c r="AA219" s="88"/>
      <c r="AB219" s="54">
        <f t="shared" si="57"/>
        <v>10</v>
      </c>
      <c r="AC219" s="113">
        <v>5</v>
      </c>
      <c r="AD219" s="113">
        <v>10.5</v>
      </c>
      <c r="AE219" s="20">
        <f t="shared" si="58"/>
        <v>7.75</v>
      </c>
      <c r="AF219" s="145">
        <v>10</v>
      </c>
      <c r="AG219" s="54">
        <f t="shared" si="59"/>
        <v>10</v>
      </c>
      <c r="AH219" s="108">
        <v>10</v>
      </c>
      <c r="AI219" s="108">
        <v>5</v>
      </c>
      <c r="AJ219" s="20">
        <f t="shared" si="60"/>
        <v>7.5</v>
      </c>
      <c r="AK219" s="141">
        <v>4</v>
      </c>
      <c r="AL219" s="54">
        <f t="shared" si="61"/>
        <v>7.5</v>
      </c>
      <c r="AM219" s="108">
        <v>5</v>
      </c>
      <c r="AN219" s="108">
        <v>8</v>
      </c>
      <c r="AO219" s="20">
        <f t="shared" si="62"/>
        <v>6.5</v>
      </c>
      <c r="AP219" s="108">
        <v>10</v>
      </c>
      <c r="AQ219" s="54">
        <f t="shared" si="63"/>
        <v>10</v>
      </c>
    </row>
    <row r="220" spans="2:43" ht="20.25">
      <c r="B220" s="1">
        <v>211</v>
      </c>
      <c r="C220" s="99" t="s">
        <v>273</v>
      </c>
      <c r="D220" s="108">
        <v>12</v>
      </c>
      <c r="E220" s="108">
        <v>12</v>
      </c>
      <c r="F220" s="20">
        <f t="shared" si="48"/>
        <v>12</v>
      </c>
      <c r="G220" s="141"/>
      <c r="H220" s="54">
        <f t="shared" si="49"/>
        <v>12</v>
      </c>
      <c r="I220" s="108">
        <v>11</v>
      </c>
      <c r="J220" s="108">
        <v>12</v>
      </c>
      <c r="K220" s="20">
        <f t="shared" si="50"/>
        <v>11.5</v>
      </c>
      <c r="L220" s="108"/>
      <c r="M220" s="54">
        <f t="shared" si="51"/>
        <v>11.5</v>
      </c>
      <c r="N220" s="108">
        <v>12</v>
      </c>
      <c r="O220" s="120">
        <v>10</v>
      </c>
      <c r="P220" s="20">
        <f t="shared" si="52"/>
        <v>11</v>
      </c>
      <c r="Q220" s="120"/>
      <c r="R220" s="54">
        <f t="shared" si="53"/>
        <v>11</v>
      </c>
      <c r="S220" s="108">
        <v>14</v>
      </c>
      <c r="T220" s="125">
        <v>13</v>
      </c>
      <c r="U220" s="20">
        <f t="shared" si="54"/>
        <v>13.5</v>
      </c>
      <c r="V220" s="125"/>
      <c r="W220" s="54">
        <f t="shared" si="55"/>
        <v>13.5</v>
      </c>
      <c r="X220" s="131">
        <v>14</v>
      </c>
      <c r="Y220" s="131">
        <v>10</v>
      </c>
      <c r="Z220" s="20">
        <f t="shared" si="56"/>
        <v>12</v>
      </c>
      <c r="AA220" s="88"/>
      <c r="AB220" s="54">
        <f t="shared" si="57"/>
        <v>12</v>
      </c>
      <c r="AC220" s="113">
        <v>10</v>
      </c>
      <c r="AD220" s="113">
        <v>8.5</v>
      </c>
      <c r="AE220" s="20">
        <f t="shared" si="58"/>
        <v>9.25</v>
      </c>
      <c r="AF220" s="145">
        <v>10</v>
      </c>
      <c r="AG220" s="54">
        <f t="shared" si="59"/>
        <v>10</v>
      </c>
      <c r="AH220" s="108">
        <v>10</v>
      </c>
      <c r="AI220" s="108">
        <v>10</v>
      </c>
      <c r="AJ220" s="20">
        <f t="shared" si="60"/>
        <v>10</v>
      </c>
      <c r="AK220" s="168"/>
      <c r="AL220" s="54">
        <f t="shared" si="61"/>
        <v>10</v>
      </c>
      <c r="AM220" s="108">
        <v>14</v>
      </c>
      <c r="AN220" s="108">
        <v>13</v>
      </c>
      <c r="AO220" s="20">
        <f t="shared" si="62"/>
        <v>13.5</v>
      </c>
      <c r="AP220" s="108"/>
      <c r="AQ220" s="54">
        <f t="shared" si="63"/>
        <v>13.5</v>
      </c>
    </row>
    <row r="221" spans="2:43" ht="20.25">
      <c r="B221" s="1">
        <v>212</v>
      </c>
      <c r="C221" s="98" t="s">
        <v>274</v>
      </c>
      <c r="D221" s="108"/>
      <c r="E221" s="108"/>
      <c r="F221" s="20">
        <f t="shared" si="48"/>
        <v>0</v>
      </c>
      <c r="G221" s="141"/>
      <c r="H221" s="54">
        <f t="shared" si="49"/>
        <v>0</v>
      </c>
      <c r="I221" s="108"/>
      <c r="J221" s="108"/>
      <c r="K221" s="20">
        <f t="shared" si="50"/>
        <v>0</v>
      </c>
      <c r="L221" s="108"/>
      <c r="M221" s="54">
        <f t="shared" si="51"/>
        <v>0</v>
      </c>
      <c r="N221" s="110"/>
      <c r="O221" s="121"/>
      <c r="P221" s="20">
        <f t="shared" si="52"/>
        <v>0</v>
      </c>
      <c r="Q221" s="120"/>
      <c r="R221" s="54">
        <f t="shared" si="53"/>
        <v>0</v>
      </c>
      <c r="S221" s="108"/>
      <c r="T221" s="123"/>
      <c r="U221" s="20">
        <f t="shared" si="54"/>
        <v>0</v>
      </c>
      <c r="V221" s="125"/>
      <c r="W221" s="54">
        <f t="shared" si="55"/>
        <v>0</v>
      </c>
      <c r="X221" s="131"/>
      <c r="Y221" s="131"/>
      <c r="Z221" s="20">
        <f t="shared" si="56"/>
        <v>0</v>
      </c>
      <c r="AA221" s="88"/>
      <c r="AB221" s="54">
        <f t="shared" si="57"/>
        <v>0</v>
      </c>
      <c r="AC221" s="113"/>
      <c r="AD221" s="113"/>
      <c r="AE221" s="20">
        <f t="shared" si="58"/>
        <v>0</v>
      </c>
      <c r="AF221" s="145"/>
      <c r="AG221" s="54">
        <f t="shared" si="59"/>
        <v>0</v>
      </c>
      <c r="AH221" s="108"/>
      <c r="AI221" s="108"/>
      <c r="AJ221" s="20">
        <f t="shared" si="60"/>
        <v>0</v>
      </c>
      <c r="AK221" s="141"/>
      <c r="AL221" s="54">
        <f t="shared" si="61"/>
        <v>0</v>
      </c>
      <c r="AM221" s="108"/>
      <c r="AN221" s="108">
        <v>0</v>
      </c>
      <c r="AO221" s="20">
        <f t="shared" si="62"/>
        <v>0</v>
      </c>
      <c r="AP221" s="108"/>
      <c r="AQ221" s="54">
        <f t="shared" si="63"/>
        <v>0</v>
      </c>
    </row>
    <row r="222" spans="2:43" ht="20.25">
      <c r="B222" s="1">
        <v>213</v>
      </c>
      <c r="C222" s="98" t="s">
        <v>275</v>
      </c>
      <c r="D222" s="108">
        <v>12</v>
      </c>
      <c r="E222" s="108">
        <v>10</v>
      </c>
      <c r="F222" s="20">
        <f t="shared" si="48"/>
        <v>11</v>
      </c>
      <c r="G222" s="141"/>
      <c r="H222" s="54">
        <f t="shared" si="49"/>
        <v>11</v>
      </c>
      <c r="I222" s="108">
        <v>10</v>
      </c>
      <c r="J222" s="108">
        <v>10</v>
      </c>
      <c r="K222" s="20">
        <f t="shared" si="50"/>
        <v>10</v>
      </c>
      <c r="L222" s="108"/>
      <c r="M222" s="54">
        <f t="shared" si="51"/>
        <v>10</v>
      </c>
      <c r="N222" s="108">
        <v>10</v>
      </c>
      <c r="O222" s="120">
        <v>10</v>
      </c>
      <c r="P222" s="20">
        <f t="shared" si="52"/>
        <v>10</v>
      </c>
      <c r="Q222" s="120"/>
      <c r="R222" s="54">
        <f t="shared" si="53"/>
        <v>10</v>
      </c>
      <c r="S222" s="108">
        <v>10.5</v>
      </c>
      <c r="T222" s="125">
        <v>10</v>
      </c>
      <c r="U222" s="20">
        <f t="shared" si="54"/>
        <v>10.25</v>
      </c>
      <c r="V222" s="125"/>
      <c r="W222" s="54">
        <f t="shared" si="55"/>
        <v>10.25</v>
      </c>
      <c r="X222" s="131">
        <v>12</v>
      </c>
      <c r="Y222" s="131">
        <v>7</v>
      </c>
      <c r="Z222" s="20">
        <f t="shared" si="56"/>
        <v>9.5</v>
      </c>
      <c r="AA222" s="88">
        <v>5</v>
      </c>
      <c r="AB222" s="54">
        <f t="shared" si="57"/>
        <v>9.5</v>
      </c>
      <c r="AC222" s="113">
        <v>5</v>
      </c>
      <c r="AD222" s="113">
        <v>8</v>
      </c>
      <c r="AE222" s="20">
        <f t="shared" si="58"/>
        <v>6.5</v>
      </c>
      <c r="AF222" s="145">
        <v>3</v>
      </c>
      <c r="AG222" s="54">
        <f t="shared" si="59"/>
        <v>6.5</v>
      </c>
      <c r="AH222" s="108">
        <v>10</v>
      </c>
      <c r="AI222" s="108">
        <v>5</v>
      </c>
      <c r="AJ222" s="20">
        <f t="shared" si="60"/>
        <v>7.5</v>
      </c>
      <c r="AK222" s="141">
        <v>3</v>
      </c>
      <c r="AL222" s="54">
        <f t="shared" si="61"/>
        <v>7.5</v>
      </c>
      <c r="AM222" s="108">
        <v>7</v>
      </c>
      <c r="AN222" s="108">
        <v>10</v>
      </c>
      <c r="AO222" s="20">
        <f t="shared" si="62"/>
        <v>8.5</v>
      </c>
      <c r="AP222" s="108"/>
      <c r="AQ222" s="54">
        <f t="shared" si="63"/>
        <v>8.5</v>
      </c>
    </row>
    <row r="223" spans="2:43" ht="20.25">
      <c r="B223" s="1">
        <v>214</v>
      </c>
      <c r="C223" s="98" t="s">
        <v>276</v>
      </c>
      <c r="D223" s="108">
        <v>16</v>
      </c>
      <c r="E223" s="108">
        <v>11</v>
      </c>
      <c r="F223" s="20">
        <f t="shared" si="48"/>
        <v>13.5</v>
      </c>
      <c r="G223" s="141"/>
      <c r="H223" s="54">
        <f t="shared" si="49"/>
        <v>13.5</v>
      </c>
      <c r="I223" s="108">
        <v>10</v>
      </c>
      <c r="J223" s="108">
        <v>12</v>
      </c>
      <c r="K223" s="20">
        <f t="shared" si="50"/>
        <v>11</v>
      </c>
      <c r="L223" s="108"/>
      <c r="M223" s="54">
        <f t="shared" si="51"/>
        <v>11</v>
      </c>
      <c r="N223" s="108">
        <v>14.5</v>
      </c>
      <c r="O223" s="120">
        <v>12</v>
      </c>
      <c r="P223" s="20">
        <f t="shared" si="52"/>
        <v>13.25</v>
      </c>
      <c r="Q223" s="120"/>
      <c r="R223" s="54">
        <f t="shared" si="53"/>
        <v>13.25</v>
      </c>
      <c r="S223" s="108">
        <v>14</v>
      </c>
      <c r="T223" s="125">
        <v>13</v>
      </c>
      <c r="U223" s="20">
        <f t="shared" si="54"/>
        <v>13.5</v>
      </c>
      <c r="V223" s="125"/>
      <c r="W223" s="54">
        <f t="shared" si="55"/>
        <v>13.5</v>
      </c>
      <c r="X223" s="131">
        <v>14</v>
      </c>
      <c r="Y223" s="131">
        <v>13</v>
      </c>
      <c r="Z223" s="20">
        <f t="shared" si="56"/>
        <v>13.5</v>
      </c>
      <c r="AA223" s="88"/>
      <c r="AB223" s="54">
        <f t="shared" si="57"/>
        <v>13.5</v>
      </c>
      <c r="AC223" s="113">
        <v>10</v>
      </c>
      <c r="AD223" s="113">
        <v>12</v>
      </c>
      <c r="AE223" s="20">
        <f t="shared" si="58"/>
        <v>11</v>
      </c>
      <c r="AF223" s="145"/>
      <c r="AG223" s="54">
        <f t="shared" si="59"/>
        <v>11</v>
      </c>
      <c r="AH223" s="108">
        <v>10</v>
      </c>
      <c r="AI223" s="108">
        <v>6</v>
      </c>
      <c r="AJ223" s="20">
        <f t="shared" si="60"/>
        <v>8</v>
      </c>
      <c r="AK223" s="141">
        <v>6</v>
      </c>
      <c r="AL223" s="54">
        <f t="shared" si="61"/>
        <v>8</v>
      </c>
      <c r="AM223" s="108">
        <v>14</v>
      </c>
      <c r="AN223" s="108">
        <v>12</v>
      </c>
      <c r="AO223" s="20">
        <f t="shared" si="62"/>
        <v>13</v>
      </c>
      <c r="AP223" s="108"/>
      <c r="AQ223" s="54">
        <f t="shared" si="63"/>
        <v>13</v>
      </c>
    </row>
    <row r="224" spans="2:43" ht="20.25">
      <c r="B224" s="1">
        <v>215</v>
      </c>
      <c r="C224" s="98" t="s">
        <v>45</v>
      </c>
      <c r="D224" s="108">
        <v>7</v>
      </c>
      <c r="E224" s="108"/>
      <c r="F224" s="20">
        <f t="shared" si="48"/>
        <v>3.5</v>
      </c>
      <c r="G224" s="141">
        <v>11</v>
      </c>
      <c r="H224" s="54">
        <f t="shared" si="49"/>
        <v>11</v>
      </c>
      <c r="I224" s="108">
        <v>8</v>
      </c>
      <c r="J224" s="108"/>
      <c r="K224" s="20">
        <f t="shared" si="50"/>
        <v>4</v>
      </c>
      <c r="L224" s="108"/>
      <c r="M224" s="54">
        <f t="shared" si="51"/>
        <v>4</v>
      </c>
      <c r="N224" s="108">
        <v>11</v>
      </c>
      <c r="O224" s="121"/>
      <c r="P224" s="20">
        <f t="shared" si="52"/>
        <v>5.5</v>
      </c>
      <c r="Q224" s="120">
        <v>8</v>
      </c>
      <c r="R224" s="54">
        <f t="shared" si="53"/>
        <v>8</v>
      </c>
      <c r="S224" s="108">
        <v>7</v>
      </c>
      <c r="T224" s="123"/>
      <c r="U224" s="20">
        <f t="shared" si="54"/>
        <v>3.5</v>
      </c>
      <c r="V224" s="125">
        <v>5</v>
      </c>
      <c r="W224" s="54">
        <f t="shared" si="55"/>
        <v>5</v>
      </c>
      <c r="X224" s="131"/>
      <c r="Y224" s="131"/>
      <c r="Z224" s="20">
        <f t="shared" si="56"/>
        <v>0</v>
      </c>
      <c r="AA224" s="88"/>
      <c r="AB224" s="54">
        <f t="shared" si="57"/>
        <v>0</v>
      </c>
      <c r="AC224" s="113">
        <v>10.5</v>
      </c>
      <c r="AD224" s="113"/>
      <c r="AE224" s="20">
        <f t="shared" si="58"/>
        <v>5.25</v>
      </c>
      <c r="AF224" s="145"/>
      <c r="AG224" s="54">
        <f t="shared" si="59"/>
        <v>5.25</v>
      </c>
      <c r="AH224" s="108">
        <v>10</v>
      </c>
      <c r="AI224" s="108"/>
      <c r="AJ224" s="20">
        <f t="shared" si="60"/>
        <v>5</v>
      </c>
      <c r="AK224" s="141"/>
      <c r="AL224" s="54">
        <f t="shared" si="61"/>
        <v>5</v>
      </c>
      <c r="AM224" s="108">
        <v>6</v>
      </c>
      <c r="AN224" s="108">
        <v>0</v>
      </c>
      <c r="AO224" s="20">
        <f t="shared" si="62"/>
        <v>3</v>
      </c>
      <c r="AP224" s="108"/>
      <c r="AQ224" s="54">
        <f t="shared" si="63"/>
        <v>3</v>
      </c>
    </row>
    <row r="225" spans="2:43" ht="20.25">
      <c r="B225" s="1">
        <v>216</v>
      </c>
      <c r="C225" s="98" t="s">
        <v>277</v>
      </c>
      <c r="D225" s="108"/>
      <c r="E225" s="108"/>
      <c r="F225" s="20">
        <f t="shared" si="48"/>
        <v>0</v>
      </c>
      <c r="G225" s="141"/>
      <c r="H225" s="54">
        <f t="shared" si="49"/>
        <v>0</v>
      </c>
      <c r="I225" s="108"/>
      <c r="J225" s="108"/>
      <c r="K225" s="20">
        <f t="shared" si="50"/>
        <v>0</v>
      </c>
      <c r="L225" s="108"/>
      <c r="M225" s="54">
        <f t="shared" si="51"/>
        <v>0</v>
      </c>
      <c r="N225" s="110"/>
      <c r="O225" s="121"/>
      <c r="P225" s="20">
        <f t="shared" si="52"/>
        <v>0</v>
      </c>
      <c r="Q225" s="120"/>
      <c r="R225" s="54">
        <f t="shared" si="53"/>
        <v>0</v>
      </c>
      <c r="S225" s="108"/>
      <c r="T225" s="123"/>
      <c r="U225" s="20">
        <f t="shared" si="54"/>
        <v>0</v>
      </c>
      <c r="V225" s="125"/>
      <c r="W225" s="54">
        <f t="shared" si="55"/>
        <v>0</v>
      </c>
      <c r="X225" s="131"/>
      <c r="Y225" s="131"/>
      <c r="Z225" s="20">
        <f t="shared" si="56"/>
        <v>0</v>
      </c>
      <c r="AA225" s="88"/>
      <c r="AB225" s="54">
        <f t="shared" si="57"/>
        <v>0</v>
      </c>
      <c r="AC225" s="113"/>
      <c r="AD225" s="113"/>
      <c r="AE225" s="20">
        <f t="shared" si="58"/>
        <v>0</v>
      </c>
      <c r="AF225" s="145"/>
      <c r="AG225" s="54">
        <f t="shared" si="59"/>
        <v>0</v>
      </c>
      <c r="AH225" s="108"/>
      <c r="AI225" s="108"/>
      <c r="AJ225" s="20">
        <f t="shared" si="60"/>
        <v>0</v>
      </c>
      <c r="AK225" s="141"/>
      <c r="AL225" s="54">
        <f t="shared" si="61"/>
        <v>0</v>
      </c>
      <c r="AM225" s="108"/>
      <c r="AN225" s="108">
        <v>0</v>
      </c>
      <c r="AO225" s="20">
        <f t="shared" si="62"/>
        <v>0</v>
      </c>
      <c r="AP225" s="108"/>
      <c r="AQ225" s="54">
        <f t="shared" si="63"/>
        <v>0</v>
      </c>
    </row>
    <row r="226" spans="2:43" ht="20.25">
      <c r="B226" s="1">
        <v>217</v>
      </c>
      <c r="C226" s="100" t="s">
        <v>278</v>
      </c>
      <c r="D226" s="108">
        <v>8</v>
      </c>
      <c r="E226" s="108">
        <v>6</v>
      </c>
      <c r="F226" s="20">
        <f t="shared" si="48"/>
        <v>7</v>
      </c>
      <c r="G226" s="141">
        <v>10</v>
      </c>
      <c r="H226" s="54">
        <f t="shared" si="49"/>
        <v>10</v>
      </c>
      <c r="I226" s="108">
        <v>9</v>
      </c>
      <c r="J226" s="108">
        <v>11</v>
      </c>
      <c r="K226" s="20">
        <f t="shared" si="50"/>
        <v>10</v>
      </c>
      <c r="L226" s="108"/>
      <c r="M226" s="54">
        <f t="shared" si="51"/>
        <v>10</v>
      </c>
      <c r="N226" s="108">
        <v>14</v>
      </c>
      <c r="O226" s="120">
        <v>11</v>
      </c>
      <c r="P226" s="20">
        <f t="shared" si="52"/>
        <v>12.5</v>
      </c>
      <c r="Q226" s="120"/>
      <c r="R226" s="54">
        <f t="shared" si="53"/>
        <v>12.5</v>
      </c>
      <c r="S226" s="108">
        <v>5</v>
      </c>
      <c r="T226" s="125">
        <v>15</v>
      </c>
      <c r="U226" s="20">
        <f t="shared" si="54"/>
        <v>10</v>
      </c>
      <c r="V226" s="125"/>
      <c r="W226" s="54">
        <f t="shared" si="55"/>
        <v>10</v>
      </c>
      <c r="X226" s="131">
        <v>14</v>
      </c>
      <c r="Y226" s="131">
        <v>12</v>
      </c>
      <c r="Z226" s="20">
        <f t="shared" si="56"/>
        <v>13</v>
      </c>
      <c r="AA226" s="88"/>
      <c r="AB226" s="54">
        <f t="shared" si="57"/>
        <v>13</v>
      </c>
      <c r="AC226" s="113">
        <v>8</v>
      </c>
      <c r="AD226" s="113">
        <v>11</v>
      </c>
      <c r="AE226" s="20">
        <f t="shared" si="58"/>
        <v>9.5</v>
      </c>
      <c r="AF226" s="145">
        <v>10.5</v>
      </c>
      <c r="AG226" s="54">
        <f t="shared" si="59"/>
        <v>10.5</v>
      </c>
      <c r="AH226" s="108">
        <v>10</v>
      </c>
      <c r="AI226" s="108">
        <v>8</v>
      </c>
      <c r="AJ226" s="20">
        <f t="shared" si="60"/>
        <v>9</v>
      </c>
      <c r="AK226" s="141">
        <v>5</v>
      </c>
      <c r="AL226" s="54">
        <f t="shared" si="61"/>
        <v>9</v>
      </c>
      <c r="AM226" s="108">
        <v>10</v>
      </c>
      <c r="AN226" s="108">
        <v>11</v>
      </c>
      <c r="AO226" s="20">
        <f t="shared" si="62"/>
        <v>10.5</v>
      </c>
      <c r="AP226" s="108"/>
      <c r="AQ226" s="54">
        <f t="shared" si="63"/>
        <v>10.5</v>
      </c>
    </row>
    <row r="227" spans="2:43" ht="20.25">
      <c r="B227" s="1">
        <v>218</v>
      </c>
      <c r="C227" s="103" t="s">
        <v>279</v>
      </c>
      <c r="D227" s="108">
        <v>14</v>
      </c>
      <c r="E227" s="108">
        <v>5</v>
      </c>
      <c r="F227" s="20">
        <f t="shared" si="48"/>
        <v>9.5</v>
      </c>
      <c r="G227" s="141">
        <v>10</v>
      </c>
      <c r="H227" s="54">
        <f t="shared" si="49"/>
        <v>10</v>
      </c>
      <c r="I227" s="108">
        <v>11</v>
      </c>
      <c r="J227" s="108">
        <v>9</v>
      </c>
      <c r="K227" s="20">
        <f t="shared" si="50"/>
        <v>10</v>
      </c>
      <c r="L227" s="108"/>
      <c r="M227" s="54">
        <f t="shared" si="51"/>
        <v>10</v>
      </c>
      <c r="N227" s="108">
        <v>12</v>
      </c>
      <c r="O227" s="120">
        <v>10</v>
      </c>
      <c r="P227" s="20">
        <f t="shared" si="52"/>
        <v>11</v>
      </c>
      <c r="Q227" s="120"/>
      <c r="R227" s="54">
        <f t="shared" si="53"/>
        <v>11</v>
      </c>
      <c r="S227" s="108">
        <v>11.5</v>
      </c>
      <c r="T227" s="125">
        <v>12</v>
      </c>
      <c r="U227" s="20">
        <f t="shared" si="54"/>
        <v>11.75</v>
      </c>
      <c r="V227" s="125"/>
      <c r="W227" s="54">
        <f t="shared" si="55"/>
        <v>11.75</v>
      </c>
      <c r="X227" s="131">
        <v>9</v>
      </c>
      <c r="Y227" s="131">
        <v>12</v>
      </c>
      <c r="Z227" s="20">
        <f t="shared" si="56"/>
        <v>10.5</v>
      </c>
      <c r="AA227" s="88"/>
      <c r="AB227" s="54">
        <f t="shared" si="57"/>
        <v>10.5</v>
      </c>
      <c r="AC227" s="113">
        <v>6</v>
      </c>
      <c r="AD227" s="113">
        <v>10</v>
      </c>
      <c r="AE227" s="20">
        <f t="shared" si="58"/>
        <v>8</v>
      </c>
      <c r="AF227" s="145">
        <v>8</v>
      </c>
      <c r="AG227" s="54">
        <f t="shared" si="59"/>
        <v>8</v>
      </c>
      <c r="AH227" s="108">
        <v>10</v>
      </c>
      <c r="AI227" s="108">
        <v>7</v>
      </c>
      <c r="AJ227" s="20">
        <f t="shared" si="60"/>
        <v>8.5</v>
      </c>
      <c r="AK227" s="141">
        <v>4</v>
      </c>
      <c r="AL227" s="54">
        <f t="shared" si="61"/>
        <v>8.5</v>
      </c>
      <c r="AM227" s="108">
        <v>10</v>
      </c>
      <c r="AN227" s="108">
        <v>11</v>
      </c>
      <c r="AO227" s="20">
        <f t="shared" si="62"/>
        <v>10.5</v>
      </c>
      <c r="AP227" s="134"/>
      <c r="AQ227" s="54">
        <f t="shared" si="63"/>
        <v>10.5</v>
      </c>
    </row>
    <row r="228" spans="2:43" ht="20.25">
      <c r="B228" s="1">
        <v>219</v>
      </c>
      <c r="C228" s="103" t="s">
        <v>280</v>
      </c>
      <c r="D228" s="108">
        <v>12</v>
      </c>
      <c r="E228" s="108">
        <v>12</v>
      </c>
      <c r="F228" s="20">
        <f t="shared" si="48"/>
        <v>12</v>
      </c>
      <c r="G228" s="141"/>
      <c r="H228" s="54">
        <f t="shared" si="49"/>
        <v>12</v>
      </c>
      <c r="I228" s="108">
        <v>10</v>
      </c>
      <c r="J228" s="108">
        <v>11</v>
      </c>
      <c r="K228" s="20">
        <f t="shared" si="50"/>
        <v>10.5</v>
      </c>
      <c r="L228" s="108"/>
      <c r="M228" s="54">
        <f t="shared" si="51"/>
        <v>10.5</v>
      </c>
      <c r="N228" s="108">
        <v>11.5</v>
      </c>
      <c r="O228" s="120">
        <v>10.5</v>
      </c>
      <c r="P228" s="20">
        <f t="shared" si="52"/>
        <v>11</v>
      </c>
      <c r="Q228" s="120"/>
      <c r="R228" s="54">
        <f t="shared" si="53"/>
        <v>11</v>
      </c>
      <c r="S228" s="108">
        <v>6</v>
      </c>
      <c r="T228" s="125">
        <v>14</v>
      </c>
      <c r="U228" s="20">
        <f t="shared" si="54"/>
        <v>10</v>
      </c>
      <c r="V228" s="125"/>
      <c r="W228" s="54">
        <f t="shared" si="55"/>
        <v>10</v>
      </c>
      <c r="X228" s="131">
        <v>12</v>
      </c>
      <c r="Y228" s="131">
        <v>12</v>
      </c>
      <c r="Z228" s="20">
        <f t="shared" si="56"/>
        <v>12</v>
      </c>
      <c r="AA228" s="88"/>
      <c r="AB228" s="54">
        <f t="shared" si="57"/>
        <v>12</v>
      </c>
      <c r="AC228" s="113">
        <v>10</v>
      </c>
      <c r="AD228" s="113">
        <v>11</v>
      </c>
      <c r="AE228" s="20">
        <f t="shared" si="58"/>
        <v>10.5</v>
      </c>
      <c r="AF228" s="145"/>
      <c r="AG228" s="54">
        <f t="shared" si="59"/>
        <v>10.5</v>
      </c>
      <c r="AH228" s="108">
        <v>10</v>
      </c>
      <c r="AI228" s="108">
        <v>6</v>
      </c>
      <c r="AJ228" s="20">
        <f t="shared" si="60"/>
        <v>8</v>
      </c>
      <c r="AK228" s="141">
        <v>3</v>
      </c>
      <c r="AL228" s="54">
        <f t="shared" si="61"/>
        <v>8</v>
      </c>
      <c r="AM228" s="108">
        <v>6</v>
      </c>
      <c r="AN228" s="108">
        <v>10</v>
      </c>
      <c r="AO228" s="20">
        <f t="shared" si="62"/>
        <v>8</v>
      </c>
      <c r="AP228" s="133">
        <v>5</v>
      </c>
      <c r="AQ228" s="174">
        <f t="shared" si="63"/>
        <v>8</v>
      </c>
    </row>
    <row r="229" spans="2:43" ht="20.25">
      <c r="B229" s="1">
        <v>220</v>
      </c>
      <c r="C229" s="103" t="s">
        <v>281</v>
      </c>
      <c r="D229" s="108">
        <v>5</v>
      </c>
      <c r="E229" s="108">
        <v>11</v>
      </c>
      <c r="F229" s="20">
        <f t="shared" si="48"/>
        <v>8</v>
      </c>
      <c r="G229" s="141">
        <v>10</v>
      </c>
      <c r="H229" s="54">
        <f t="shared" si="49"/>
        <v>10</v>
      </c>
      <c r="I229" s="108">
        <v>8</v>
      </c>
      <c r="J229" s="108">
        <v>10</v>
      </c>
      <c r="K229" s="20">
        <f t="shared" si="50"/>
        <v>9</v>
      </c>
      <c r="L229" s="108">
        <v>10</v>
      </c>
      <c r="M229" s="54">
        <f t="shared" si="51"/>
        <v>10</v>
      </c>
      <c r="N229" s="108">
        <v>10.5</v>
      </c>
      <c r="O229" s="120">
        <v>10</v>
      </c>
      <c r="P229" s="20">
        <f t="shared" si="52"/>
        <v>10.25</v>
      </c>
      <c r="Q229" s="120"/>
      <c r="R229" s="54">
        <f t="shared" si="53"/>
        <v>10.25</v>
      </c>
      <c r="S229" s="108">
        <v>6</v>
      </c>
      <c r="T229" s="125">
        <v>14</v>
      </c>
      <c r="U229" s="20">
        <f t="shared" si="54"/>
        <v>10</v>
      </c>
      <c r="V229" s="125"/>
      <c r="W229" s="54">
        <f t="shared" si="55"/>
        <v>10</v>
      </c>
      <c r="X229" s="131">
        <v>5</v>
      </c>
      <c r="Y229" s="131">
        <v>7</v>
      </c>
      <c r="Z229" s="20">
        <f t="shared" si="56"/>
        <v>6</v>
      </c>
      <c r="AA229" s="88">
        <v>5</v>
      </c>
      <c r="AB229" s="54">
        <f t="shared" si="57"/>
        <v>6</v>
      </c>
      <c r="AC229" s="113">
        <v>4</v>
      </c>
      <c r="AD229" s="113">
        <v>6</v>
      </c>
      <c r="AE229" s="20">
        <f t="shared" si="58"/>
        <v>5</v>
      </c>
      <c r="AF229" s="145">
        <v>7</v>
      </c>
      <c r="AG229" s="54">
        <f t="shared" si="59"/>
        <v>7</v>
      </c>
      <c r="AH229" s="108">
        <v>10</v>
      </c>
      <c r="AI229" s="108">
        <v>8</v>
      </c>
      <c r="AJ229" s="20">
        <f t="shared" si="60"/>
        <v>9</v>
      </c>
      <c r="AK229" s="141">
        <v>6</v>
      </c>
      <c r="AL229" s="54">
        <f t="shared" si="61"/>
        <v>9</v>
      </c>
      <c r="AM229" s="108">
        <v>5</v>
      </c>
      <c r="AN229" s="108">
        <v>10</v>
      </c>
      <c r="AO229" s="20">
        <f t="shared" si="62"/>
        <v>7.5</v>
      </c>
      <c r="AP229" s="134">
        <v>10</v>
      </c>
      <c r="AQ229" s="54">
        <f t="shared" si="63"/>
        <v>10</v>
      </c>
    </row>
    <row r="230" spans="2:43" ht="20.25">
      <c r="B230" s="1">
        <v>221</v>
      </c>
      <c r="C230" s="98" t="s">
        <v>282</v>
      </c>
      <c r="D230" s="109">
        <v>8</v>
      </c>
      <c r="E230" s="108"/>
      <c r="F230" s="20">
        <f t="shared" si="48"/>
        <v>4</v>
      </c>
      <c r="G230" s="141">
        <v>8</v>
      </c>
      <c r="H230" s="54">
        <f t="shared" si="49"/>
        <v>8</v>
      </c>
      <c r="I230" s="109">
        <v>10</v>
      </c>
      <c r="J230" s="108"/>
      <c r="K230" s="20">
        <f t="shared" si="50"/>
        <v>5</v>
      </c>
      <c r="L230" s="108">
        <v>10</v>
      </c>
      <c r="M230" s="54">
        <f t="shared" si="51"/>
        <v>10</v>
      </c>
      <c r="N230" s="109">
        <v>13</v>
      </c>
      <c r="O230" s="121"/>
      <c r="P230" s="20">
        <f t="shared" si="52"/>
        <v>6.5</v>
      </c>
      <c r="Q230" s="120">
        <v>8</v>
      </c>
      <c r="R230" s="54">
        <f t="shared" si="53"/>
        <v>8</v>
      </c>
      <c r="S230" s="108">
        <v>5</v>
      </c>
      <c r="T230" s="123"/>
      <c r="U230" s="20">
        <f t="shared" si="54"/>
        <v>2.5</v>
      </c>
      <c r="V230" s="123">
        <v>2</v>
      </c>
      <c r="W230" s="54">
        <f t="shared" si="55"/>
        <v>2.5</v>
      </c>
      <c r="X230" s="132">
        <v>7</v>
      </c>
      <c r="Y230" s="132"/>
      <c r="Z230" s="20">
        <f t="shared" si="56"/>
        <v>3.5</v>
      </c>
      <c r="AA230" s="88"/>
      <c r="AB230" s="54">
        <f t="shared" si="57"/>
        <v>3.5</v>
      </c>
      <c r="AC230" s="113">
        <v>6</v>
      </c>
      <c r="AD230" s="113"/>
      <c r="AE230" s="20">
        <f t="shared" si="58"/>
        <v>3</v>
      </c>
      <c r="AF230" s="145">
        <v>8</v>
      </c>
      <c r="AG230" s="54">
        <f t="shared" si="59"/>
        <v>8</v>
      </c>
      <c r="AH230" s="109">
        <v>10</v>
      </c>
      <c r="AI230" s="108"/>
      <c r="AJ230" s="20">
        <f t="shared" si="60"/>
        <v>5</v>
      </c>
      <c r="AK230" s="169">
        <v>6</v>
      </c>
      <c r="AL230" s="54">
        <f t="shared" si="61"/>
        <v>6</v>
      </c>
      <c r="AM230" s="108">
        <v>5</v>
      </c>
      <c r="AN230" s="108">
        <v>0</v>
      </c>
      <c r="AO230" s="20">
        <f t="shared" si="62"/>
        <v>2.5</v>
      </c>
      <c r="AP230" s="108"/>
      <c r="AQ230" s="54">
        <f t="shared" si="63"/>
        <v>2.5</v>
      </c>
    </row>
    <row r="231" spans="2:43" ht="20.25">
      <c r="B231" s="1">
        <v>222</v>
      </c>
      <c r="C231" s="98" t="s">
        <v>283</v>
      </c>
      <c r="D231" s="109">
        <v>12</v>
      </c>
      <c r="E231" s="109">
        <v>12</v>
      </c>
      <c r="F231" s="20">
        <f t="shared" si="48"/>
        <v>12</v>
      </c>
      <c r="G231" s="141"/>
      <c r="H231" s="54">
        <f t="shared" si="49"/>
        <v>12</v>
      </c>
      <c r="I231" s="109">
        <v>11</v>
      </c>
      <c r="J231" s="108">
        <v>13</v>
      </c>
      <c r="K231" s="20">
        <f t="shared" si="50"/>
        <v>12</v>
      </c>
      <c r="L231" s="108"/>
      <c r="M231" s="54">
        <f t="shared" si="51"/>
        <v>12</v>
      </c>
      <c r="N231" s="109">
        <v>12.5</v>
      </c>
      <c r="O231" s="122">
        <v>12</v>
      </c>
      <c r="P231" s="20">
        <f t="shared" si="52"/>
        <v>12.25</v>
      </c>
      <c r="Q231" s="120"/>
      <c r="R231" s="54">
        <f t="shared" si="53"/>
        <v>12.25</v>
      </c>
      <c r="S231" s="108">
        <v>10</v>
      </c>
      <c r="T231" s="123">
        <v>13</v>
      </c>
      <c r="U231" s="20">
        <f t="shared" si="54"/>
        <v>11.5</v>
      </c>
      <c r="V231" s="123"/>
      <c r="W231" s="54">
        <f t="shared" si="55"/>
        <v>11.5</v>
      </c>
      <c r="X231" s="132">
        <v>16</v>
      </c>
      <c r="Y231" s="132">
        <v>12</v>
      </c>
      <c r="Z231" s="20">
        <f t="shared" si="56"/>
        <v>14</v>
      </c>
      <c r="AA231" s="88"/>
      <c r="AB231" s="54">
        <f t="shared" si="57"/>
        <v>14</v>
      </c>
      <c r="AC231" s="113">
        <v>10</v>
      </c>
      <c r="AD231" s="113">
        <v>11</v>
      </c>
      <c r="AE231" s="20">
        <f t="shared" si="58"/>
        <v>10.5</v>
      </c>
      <c r="AF231" s="145"/>
      <c r="AG231" s="54">
        <f t="shared" si="59"/>
        <v>10.5</v>
      </c>
      <c r="AH231" s="109">
        <v>10</v>
      </c>
      <c r="AI231" s="109">
        <v>6</v>
      </c>
      <c r="AJ231" s="20">
        <f t="shared" si="60"/>
        <v>8</v>
      </c>
      <c r="AK231" s="169">
        <v>5</v>
      </c>
      <c r="AL231" s="54">
        <f t="shared" si="61"/>
        <v>8</v>
      </c>
      <c r="AM231" s="108">
        <v>6</v>
      </c>
      <c r="AN231" s="108">
        <v>14</v>
      </c>
      <c r="AO231" s="20">
        <f t="shared" si="62"/>
        <v>10</v>
      </c>
      <c r="AP231" s="108"/>
      <c r="AQ231" s="54">
        <f t="shared" si="63"/>
        <v>10</v>
      </c>
    </row>
    <row r="232" spans="2:43" ht="20.25">
      <c r="B232" s="1">
        <v>223</v>
      </c>
      <c r="C232" s="98" t="s">
        <v>284</v>
      </c>
      <c r="D232" s="109">
        <v>12</v>
      </c>
      <c r="E232" s="109">
        <v>8</v>
      </c>
      <c r="F232" s="20">
        <f t="shared" si="48"/>
        <v>10</v>
      </c>
      <c r="G232" s="141"/>
      <c r="H232" s="54">
        <f t="shared" si="49"/>
        <v>10</v>
      </c>
      <c r="I232" s="109">
        <v>12</v>
      </c>
      <c r="J232" s="108">
        <v>13</v>
      </c>
      <c r="K232" s="20">
        <f t="shared" si="50"/>
        <v>12.5</v>
      </c>
      <c r="L232" s="108"/>
      <c r="M232" s="54">
        <f t="shared" si="51"/>
        <v>12.5</v>
      </c>
      <c r="N232" s="109">
        <v>12.5</v>
      </c>
      <c r="O232" s="122">
        <v>12.5</v>
      </c>
      <c r="P232" s="20">
        <f t="shared" si="52"/>
        <v>12.5</v>
      </c>
      <c r="Q232" s="120"/>
      <c r="R232" s="54">
        <f t="shared" si="53"/>
        <v>12.5</v>
      </c>
      <c r="S232" s="108">
        <v>10</v>
      </c>
      <c r="T232" s="123">
        <v>10</v>
      </c>
      <c r="U232" s="20">
        <f t="shared" si="54"/>
        <v>10</v>
      </c>
      <c r="V232" s="123"/>
      <c r="W232" s="54">
        <f t="shared" si="55"/>
        <v>10</v>
      </c>
      <c r="X232" s="132">
        <v>10</v>
      </c>
      <c r="Y232" s="132">
        <v>11</v>
      </c>
      <c r="Z232" s="20">
        <f t="shared" si="56"/>
        <v>10.5</v>
      </c>
      <c r="AA232" s="88"/>
      <c r="AB232" s="54">
        <f t="shared" si="57"/>
        <v>10.5</v>
      </c>
      <c r="AC232" s="113">
        <v>11</v>
      </c>
      <c r="AD232" s="113">
        <v>11</v>
      </c>
      <c r="AE232" s="20">
        <f t="shared" si="58"/>
        <v>11</v>
      </c>
      <c r="AF232" s="145"/>
      <c r="AG232" s="54">
        <f t="shared" si="59"/>
        <v>11</v>
      </c>
      <c r="AH232" s="109">
        <v>10</v>
      </c>
      <c r="AI232" s="109">
        <v>7</v>
      </c>
      <c r="AJ232" s="20">
        <f t="shared" si="60"/>
        <v>8.5</v>
      </c>
      <c r="AK232" s="169">
        <v>6</v>
      </c>
      <c r="AL232" s="54">
        <f t="shared" si="61"/>
        <v>8.5</v>
      </c>
      <c r="AM232" s="108">
        <v>12</v>
      </c>
      <c r="AN232" s="108">
        <v>11</v>
      </c>
      <c r="AO232" s="20">
        <f t="shared" si="62"/>
        <v>11.5</v>
      </c>
      <c r="AP232" s="108"/>
      <c r="AQ232" s="54">
        <f t="shared" si="63"/>
        <v>11.5</v>
      </c>
    </row>
    <row r="233" spans="2:43" ht="20.25">
      <c r="B233" s="1">
        <v>224</v>
      </c>
      <c r="C233" s="98" t="s">
        <v>285</v>
      </c>
      <c r="D233" s="109">
        <v>8</v>
      </c>
      <c r="E233" s="109">
        <v>10</v>
      </c>
      <c r="F233" s="20">
        <f t="shared" si="48"/>
        <v>9</v>
      </c>
      <c r="G233" s="141">
        <v>7</v>
      </c>
      <c r="H233" s="54">
        <f t="shared" si="49"/>
        <v>9</v>
      </c>
      <c r="I233" s="109">
        <v>10</v>
      </c>
      <c r="J233" s="108">
        <v>11</v>
      </c>
      <c r="K233" s="20">
        <f t="shared" si="50"/>
        <v>10.5</v>
      </c>
      <c r="L233" s="108"/>
      <c r="M233" s="54">
        <f t="shared" si="51"/>
        <v>10.5</v>
      </c>
      <c r="N233" s="109">
        <v>12</v>
      </c>
      <c r="O233" s="122">
        <v>10.5</v>
      </c>
      <c r="P233" s="20">
        <f t="shared" si="52"/>
        <v>11.25</v>
      </c>
      <c r="Q233" s="120"/>
      <c r="R233" s="54">
        <f t="shared" si="53"/>
        <v>11.25</v>
      </c>
      <c r="S233" s="108">
        <v>7</v>
      </c>
      <c r="T233" s="123">
        <v>9</v>
      </c>
      <c r="U233" s="20">
        <f t="shared" si="54"/>
        <v>8</v>
      </c>
      <c r="V233" s="123">
        <v>3</v>
      </c>
      <c r="W233" s="54">
        <f t="shared" si="55"/>
        <v>8</v>
      </c>
      <c r="X233" s="132">
        <v>9</v>
      </c>
      <c r="Y233" s="132">
        <v>11</v>
      </c>
      <c r="Z233" s="20">
        <f t="shared" si="56"/>
        <v>10</v>
      </c>
      <c r="AA233" s="88"/>
      <c r="AB233" s="54">
        <f t="shared" si="57"/>
        <v>10</v>
      </c>
      <c r="AC233" s="113">
        <v>10.5</v>
      </c>
      <c r="AD233" s="113">
        <v>8</v>
      </c>
      <c r="AE233" s="20">
        <f t="shared" si="58"/>
        <v>9.25</v>
      </c>
      <c r="AF233" s="145">
        <v>10</v>
      </c>
      <c r="AG233" s="54">
        <f t="shared" si="59"/>
        <v>10</v>
      </c>
      <c r="AH233" s="109">
        <v>10</v>
      </c>
      <c r="AI233" s="109">
        <v>6</v>
      </c>
      <c r="AJ233" s="20">
        <f t="shared" si="60"/>
        <v>8</v>
      </c>
      <c r="AK233" s="169">
        <v>10</v>
      </c>
      <c r="AL233" s="54">
        <f t="shared" si="61"/>
        <v>10</v>
      </c>
      <c r="AM233" s="108">
        <v>10</v>
      </c>
      <c r="AN233" s="108">
        <v>11</v>
      </c>
      <c r="AO233" s="20">
        <f t="shared" si="62"/>
        <v>10.5</v>
      </c>
      <c r="AP233" s="108"/>
      <c r="AQ233" s="54">
        <f t="shared" si="63"/>
        <v>10.5</v>
      </c>
    </row>
    <row r="234" spans="2:43" ht="20.25">
      <c r="B234" s="1">
        <v>225</v>
      </c>
      <c r="C234" s="98" t="s">
        <v>286</v>
      </c>
      <c r="D234" s="109">
        <v>15</v>
      </c>
      <c r="E234" s="109">
        <v>12</v>
      </c>
      <c r="F234" s="20">
        <f t="shared" si="48"/>
        <v>13.5</v>
      </c>
      <c r="G234" s="141"/>
      <c r="H234" s="54">
        <f t="shared" si="49"/>
        <v>13.5</v>
      </c>
      <c r="I234" s="109">
        <v>12</v>
      </c>
      <c r="J234" s="108">
        <v>13</v>
      </c>
      <c r="K234" s="20">
        <f t="shared" si="50"/>
        <v>12.5</v>
      </c>
      <c r="L234" s="108"/>
      <c r="M234" s="54">
        <f t="shared" si="51"/>
        <v>12.5</v>
      </c>
      <c r="N234" s="109">
        <v>15.5</v>
      </c>
      <c r="O234" s="122">
        <v>10.5</v>
      </c>
      <c r="P234" s="20">
        <f t="shared" si="52"/>
        <v>13</v>
      </c>
      <c r="Q234" s="120"/>
      <c r="R234" s="54">
        <f t="shared" si="53"/>
        <v>13</v>
      </c>
      <c r="S234" s="108">
        <v>14</v>
      </c>
      <c r="T234" s="123">
        <v>10</v>
      </c>
      <c r="U234" s="20">
        <f t="shared" si="54"/>
        <v>12</v>
      </c>
      <c r="V234" s="123"/>
      <c r="W234" s="54">
        <f t="shared" si="55"/>
        <v>12</v>
      </c>
      <c r="X234" s="132">
        <v>14</v>
      </c>
      <c r="Y234" s="132">
        <v>12</v>
      </c>
      <c r="Z234" s="20">
        <f t="shared" si="56"/>
        <v>13</v>
      </c>
      <c r="AA234" s="88"/>
      <c r="AB234" s="54">
        <f t="shared" si="57"/>
        <v>13</v>
      </c>
      <c r="AC234" s="113">
        <v>11</v>
      </c>
      <c r="AD234" s="113">
        <v>11.5</v>
      </c>
      <c r="AE234" s="20">
        <f t="shared" si="58"/>
        <v>11.25</v>
      </c>
      <c r="AF234" s="145"/>
      <c r="AG234" s="54">
        <f t="shared" si="59"/>
        <v>11.25</v>
      </c>
      <c r="AH234" s="109">
        <v>10</v>
      </c>
      <c r="AI234" s="109">
        <v>10</v>
      </c>
      <c r="AJ234" s="20">
        <f t="shared" si="60"/>
        <v>10</v>
      </c>
      <c r="AK234" s="168"/>
      <c r="AL234" s="54">
        <f t="shared" si="61"/>
        <v>10</v>
      </c>
      <c r="AM234" s="108">
        <v>13</v>
      </c>
      <c r="AN234" s="108">
        <v>11</v>
      </c>
      <c r="AO234" s="20">
        <f t="shared" si="62"/>
        <v>12</v>
      </c>
      <c r="AP234" s="108"/>
      <c r="AQ234" s="54">
        <f t="shared" si="63"/>
        <v>12</v>
      </c>
    </row>
    <row r="235" spans="2:43" ht="20.25">
      <c r="B235" s="1">
        <v>226</v>
      </c>
      <c r="C235" s="98" t="s">
        <v>287</v>
      </c>
      <c r="D235" s="109">
        <v>12</v>
      </c>
      <c r="E235" s="109">
        <v>12</v>
      </c>
      <c r="F235" s="20">
        <f t="shared" si="48"/>
        <v>12</v>
      </c>
      <c r="G235" s="141"/>
      <c r="H235" s="54">
        <f t="shared" si="49"/>
        <v>12</v>
      </c>
      <c r="I235" s="109">
        <v>8</v>
      </c>
      <c r="J235" s="108">
        <v>10</v>
      </c>
      <c r="K235" s="20">
        <f t="shared" si="50"/>
        <v>9</v>
      </c>
      <c r="L235" s="108">
        <v>10</v>
      </c>
      <c r="M235" s="54">
        <f t="shared" si="51"/>
        <v>10</v>
      </c>
      <c r="N235" s="109">
        <v>13</v>
      </c>
      <c r="O235" s="122">
        <v>12.5</v>
      </c>
      <c r="P235" s="20">
        <f t="shared" si="52"/>
        <v>12.75</v>
      </c>
      <c r="Q235" s="120"/>
      <c r="R235" s="54">
        <f t="shared" si="53"/>
        <v>12.75</v>
      </c>
      <c r="S235" s="108">
        <v>10</v>
      </c>
      <c r="T235" s="123">
        <v>10</v>
      </c>
      <c r="U235" s="20">
        <f t="shared" si="54"/>
        <v>10</v>
      </c>
      <c r="V235" s="123"/>
      <c r="W235" s="54">
        <f t="shared" si="55"/>
        <v>10</v>
      </c>
      <c r="X235" s="132">
        <v>10</v>
      </c>
      <c r="Y235" s="132">
        <v>9</v>
      </c>
      <c r="Z235" s="20">
        <f t="shared" si="56"/>
        <v>9.5</v>
      </c>
      <c r="AA235" s="88"/>
      <c r="AB235" s="54">
        <f t="shared" si="57"/>
        <v>9.5</v>
      </c>
      <c r="AC235" s="113">
        <v>10</v>
      </c>
      <c r="AD235" s="113">
        <v>10</v>
      </c>
      <c r="AE235" s="20">
        <f t="shared" si="58"/>
        <v>10</v>
      </c>
      <c r="AF235" s="145"/>
      <c r="AG235" s="54">
        <f t="shared" si="59"/>
        <v>10</v>
      </c>
      <c r="AH235" s="109">
        <v>10</v>
      </c>
      <c r="AI235" s="109">
        <v>7</v>
      </c>
      <c r="AJ235" s="20">
        <f t="shared" si="60"/>
        <v>8.5</v>
      </c>
      <c r="AK235" s="169">
        <v>5</v>
      </c>
      <c r="AL235" s="54">
        <f t="shared" si="61"/>
        <v>8.5</v>
      </c>
      <c r="AM235" s="108">
        <v>11</v>
      </c>
      <c r="AN235" s="108">
        <v>12</v>
      </c>
      <c r="AO235" s="20">
        <f t="shared" si="62"/>
        <v>11.5</v>
      </c>
      <c r="AP235" s="108"/>
      <c r="AQ235" s="54">
        <f t="shared" si="63"/>
        <v>11.5</v>
      </c>
    </row>
    <row r="236" spans="2:43" ht="20.25">
      <c r="B236" s="1">
        <v>227</v>
      </c>
      <c r="C236" s="98" t="s">
        <v>288</v>
      </c>
      <c r="D236" s="108"/>
      <c r="E236" s="108"/>
      <c r="F236" s="20">
        <f t="shared" si="48"/>
        <v>0</v>
      </c>
      <c r="G236" s="141">
        <v>6</v>
      </c>
      <c r="H236" s="54">
        <f t="shared" si="49"/>
        <v>6</v>
      </c>
      <c r="I236" s="109"/>
      <c r="J236" s="108"/>
      <c r="K236" s="20">
        <f t="shared" si="50"/>
        <v>0</v>
      </c>
      <c r="L236" s="108"/>
      <c r="M236" s="54">
        <f t="shared" si="51"/>
        <v>0</v>
      </c>
      <c r="N236" s="110"/>
      <c r="O236" s="121"/>
      <c r="P236" s="20">
        <f t="shared" si="52"/>
        <v>0</v>
      </c>
      <c r="Q236" s="120"/>
      <c r="R236" s="54">
        <f t="shared" si="53"/>
        <v>0</v>
      </c>
      <c r="S236" s="108"/>
      <c r="T236" s="123"/>
      <c r="U236" s="20">
        <f t="shared" si="54"/>
        <v>0</v>
      </c>
      <c r="V236" s="123">
        <v>1</v>
      </c>
      <c r="W236" s="54">
        <f t="shared" si="55"/>
        <v>1</v>
      </c>
      <c r="X236" s="132"/>
      <c r="Y236" s="132"/>
      <c r="Z236" s="20">
        <f t="shared" si="56"/>
        <v>0</v>
      </c>
      <c r="AA236" s="88">
        <v>7</v>
      </c>
      <c r="AB236" s="54">
        <f t="shared" si="57"/>
        <v>7</v>
      </c>
      <c r="AC236" s="113"/>
      <c r="AD236" s="113"/>
      <c r="AE236" s="20">
        <f t="shared" si="58"/>
        <v>0</v>
      </c>
      <c r="AF236" s="145">
        <v>4</v>
      </c>
      <c r="AG236" s="54">
        <f t="shared" si="59"/>
        <v>4</v>
      </c>
      <c r="AH236" s="109"/>
      <c r="AI236" s="108"/>
      <c r="AJ236" s="20">
        <f t="shared" si="60"/>
        <v>0</v>
      </c>
      <c r="AK236" s="169">
        <v>5</v>
      </c>
      <c r="AL236" s="54">
        <f t="shared" si="61"/>
        <v>5</v>
      </c>
      <c r="AM236" s="108"/>
      <c r="AN236" s="108">
        <v>0</v>
      </c>
      <c r="AO236" s="20">
        <f t="shared" si="62"/>
        <v>0</v>
      </c>
      <c r="AP236" s="108">
        <v>5</v>
      </c>
      <c r="AQ236" s="54">
        <f t="shared" si="63"/>
        <v>5</v>
      </c>
    </row>
    <row r="237" spans="2:43" ht="20.25">
      <c r="B237" s="1">
        <v>228</v>
      </c>
      <c r="C237" s="98" t="s">
        <v>289</v>
      </c>
      <c r="D237" s="109">
        <v>9</v>
      </c>
      <c r="E237" s="109">
        <v>12</v>
      </c>
      <c r="F237" s="20">
        <f t="shared" si="48"/>
        <v>10.5</v>
      </c>
      <c r="G237" s="141"/>
      <c r="H237" s="54">
        <f t="shared" si="49"/>
        <v>10.5</v>
      </c>
      <c r="I237" s="109">
        <v>12</v>
      </c>
      <c r="J237" s="108">
        <v>11</v>
      </c>
      <c r="K237" s="20">
        <f t="shared" si="50"/>
        <v>11.5</v>
      </c>
      <c r="L237" s="108"/>
      <c r="M237" s="54">
        <f t="shared" si="51"/>
        <v>11.5</v>
      </c>
      <c r="N237" s="109">
        <v>13.5</v>
      </c>
      <c r="O237" s="122">
        <v>10.5</v>
      </c>
      <c r="P237" s="20">
        <f t="shared" si="52"/>
        <v>12</v>
      </c>
      <c r="Q237" s="120"/>
      <c r="R237" s="54">
        <f t="shared" si="53"/>
        <v>12</v>
      </c>
      <c r="S237" s="108">
        <v>12</v>
      </c>
      <c r="T237" s="123">
        <v>9</v>
      </c>
      <c r="U237" s="20">
        <f t="shared" si="54"/>
        <v>10.5</v>
      </c>
      <c r="V237" s="123"/>
      <c r="W237" s="54">
        <f t="shared" si="55"/>
        <v>10.5</v>
      </c>
      <c r="X237" s="132">
        <v>11</v>
      </c>
      <c r="Y237" s="132">
        <v>10</v>
      </c>
      <c r="Z237" s="20">
        <f t="shared" si="56"/>
        <v>10.5</v>
      </c>
      <c r="AA237" s="88"/>
      <c r="AB237" s="54">
        <f t="shared" si="57"/>
        <v>10.5</v>
      </c>
      <c r="AC237" s="113">
        <v>10</v>
      </c>
      <c r="AD237" s="113">
        <v>13</v>
      </c>
      <c r="AE237" s="20">
        <f t="shared" si="58"/>
        <v>11.5</v>
      </c>
      <c r="AF237" s="145"/>
      <c r="AG237" s="54">
        <f t="shared" si="59"/>
        <v>11.5</v>
      </c>
      <c r="AH237" s="109">
        <v>10</v>
      </c>
      <c r="AI237" s="109">
        <v>10</v>
      </c>
      <c r="AJ237" s="20">
        <f t="shared" si="60"/>
        <v>10</v>
      </c>
      <c r="AK237" s="168"/>
      <c r="AL237" s="54">
        <f t="shared" si="61"/>
        <v>10</v>
      </c>
      <c r="AM237" s="108">
        <v>6</v>
      </c>
      <c r="AN237" s="108">
        <v>10</v>
      </c>
      <c r="AO237" s="20">
        <f t="shared" si="62"/>
        <v>8</v>
      </c>
      <c r="AP237" s="108">
        <v>10</v>
      </c>
      <c r="AQ237" s="54">
        <f t="shared" si="63"/>
        <v>10</v>
      </c>
    </row>
    <row r="238" spans="2:43" ht="20.25">
      <c r="B238" s="1">
        <v>229</v>
      </c>
      <c r="C238" s="98" t="s">
        <v>290</v>
      </c>
      <c r="D238" s="109">
        <v>15</v>
      </c>
      <c r="E238" s="109">
        <v>13</v>
      </c>
      <c r="F238" s="20">
        <f t="shared" si="48"/>
        <v>14</v>
      </c>
      <c r="G238" s="141"/>
      <c r="H238" s="54">
        <f t="shared" si="49"/>
        <v>14</v>
      </c>
      <c r="I238" s="109">
        <v>9</v>
      </c>
      <c r="J238" s="108">
        <v>11</v>
      </c>
      <c r="K238" s="20">
        <f t="shared" si="50"/>
        <v>10</v>
      </c>
      <c r="L238" s="108"/>
      <c r="M238" s="54">
        <f t="shared" si="51"/>
        <v>10</v>
      </c>
      <c r="N238" s="109">
        <v>13</v>
      </c>
      <c r="O238" s="122">
        <v>12</v>
      </c>
      <c r="P238" s="20">
        <f t="shared" si="52"/>
        <v>12.5</v>
      </c>
      <c r="Q238" s="120"/>
      <c r="R238" s="54">
        <f t="shared" si="53"/>
        <v>12.5</v>
      </c>
      <c r="S238" s="108">
        <v>6</v>
      </c>
      <c r="T238" s="123">
        <v>14</v>
      </c>
      <c r="U238" s="20">
        <f t="shared" si="54"/>
        <v>10</v>
      </c>
      <c r="V238" s="123"/>
      <c r="W238" s="54">
        <f t="shared" si="55"/>
        <v>10</v>
      </c>
      <c r="X238" s="132">
        <v>14</v>
      </c>
      <c r="Y238" s="132">
        <v>15</v>
      </c>
      <c r="Z238" s="20">
        <f t="shared" si="56"/>
        <v>14.5</v>
      </c>
      <c r="AA238" s="88"/>
      <c r="AB238" s="54">
        <f t="shared" si="57"/>
        <v>14.5</v>
      </c>
      <c r="AC238" s="113">
        <v>10</v>
      </c>
      <c r="AD238" s="113">
        <v>11</v>
      </c>
      <c r="AE238" s="20">
        <f t="shared" si="58"/>
        <v>10.5</v>
      </c>
      <c r="AF238" s="145"/>
      <c r="AG238" s="54">
        <f t="shared" si="59"/>
        <v>10.5</v>
      </c>
      <c r="AH238" s="109">
        <v>10</v>
      </c>
      <c r="AI238" s="109">
        <v>10</v>
      </c>
      <c r="AJ238" s="20">
        <f t="shared" si="60"/>
        <v>10</v>
      </c>
      <c r="AK238" s="168"/>
      <c r="AL238" s="54">
        <f t="shared" si="61"/>
        <v>10</v>
      </c>
      <c r="AM238" s="108">
        <v>10</v>
      </c>
      <c r="AN238" s="108">
        <v>10</v>
      </c>
      <c r="AO238" s="20">
        <f t="shared" si="62"/>
        <v>10</v>
      </c>
      <c r="AP238" s="108"/>
      <c r="AQ238" s="54">
        <f t="shared" si="63"/>
        <v>10</v>
      </c>
    </row>
    <row r="239" spans="2:43" ht="20.25">
      <c r="B239" s="1">
        <v>230</v>
      </c>
      <c r="C239" s="98" t="s">
        <v>291</v>
      </c>
      <c r="D239" s="109">
        <v>8</v>
      </c>
      <c r="E239" s="109">
        <v>6</v>
      </c>
      <c r="F239" s="20">
        <f t="shared" si="48"/>
        <v>7</v>
      </c>
      <c r="G239" s="141">
        <v>8</v>
      </c>
      <c r="H239" s="54">
        <f t="shared" si="49"/>
        <v>8</v>
      </c>
      <c r="I239" s="109">
        <v>7</v>
      </c>
      <c r="J239" s="108">
        <v>8</v>
      </c>
      <c r="K239" s="20">
        <f t="shared" si="50"/>
        <v>7.5</v>
      </c>
      <c r="L239" s="108">
        <v>8</v>
      </c>
      <c r="M239" s="54">
        <f t="shared" si="51"/>
        <v>8</v>
      </c>
      <c r="N239" s="109">
        <v>10.5</v>
      </c>
      <c r="O239" s="122">
        <v>8</v>
      </c>
      <c r="P239" s="20">
        <f t="shared" si="52"/>
        <v>9.25</v>
      </c>
      <c r="Q239" s="120">
        <v>7</v>
      </c>
      <c r="R239" s="54">
        <f t="shared" si="53"/>
        <v>9.25</v>
      </c>
      <c r="S239" s="108">
        <v>5</v>
      </c>
      <c r="T239" s="123">
        <v>10</v>
      </c>
      <c r="U239" s="20">
        <f t="shared" si="54"/>
        <v>7.5</v>
      </c>
      <c r="V239" s="123">
        <v>1</v>
      </c>
      <c r="W239" s="54">
        <f t="shared" si="55"/>
        <v>7.5</v>
      </c>
      <c r="X239" s="132">
        <v>2</v>
      </c>
      <c r="Y239" s="132">
        <v>10</v>
      </c>
      <c r="Z239" s="20">
        <f t="shared" si="56"/>
        <v>6</v>
      </c>
      <c r="AA239" s="88">
        <v>5</v>
      </c>
      <c r="AB239" s="54">
        <f t="shared" si="57"/>
        <v>6</v>
      </c>
      <c r="AC239" s="113">
        <v>6.5</v>
      </c>
      <c r="AD239" s="113">
        <v>10</v>
      </c>
      <c r="AE239" s="20">
        <f t="shared" si="58"/>
        <v>8.25</v>
      </c>
      <c r="AF239" s="145">
        <v>8</v>
      </c>
      <c r="AG239" s="54">
        <f t="shared" si="59"/>
        <v>8.25</v>
      </c>
      <c r="AH239" s="109">
        <v>10</v>
      </c>
      <c r="AI239" s="109">
        <v>10</v>
      </c>
      <c r="AJ239" s="20">
        <f t="shared" si="60"/>
        <v>10</v>
      </c>
      <c r="AK239" s="168"/>
      <c r="AL239" s="54">
        <f t="shared" si="61"/>
        <v>10</v>
      </c>
      <c r="AM239" s="108">
        <v>8</v>
      </c>
      <c r="AN239" s="108">
        <v>10</v>
      </c>
      <c r="AO239" s="20">
        <f t="shared" si="62"/>
        <v>9</v>
      </c>
      <c r="AP239" s="108">
        <v>12</v>
      </c>
      <c r="AQ239" s="54">
        <f t="shared" si="63"/>
        <v>12</v>
      </c>
    </row>
    <row r="240" spans="2:43" ht="20.25">
      <c r="B240" s="1">
        <v>231</v>
      </c>
      <c r="C240" s="99" t="s">
        <v>292</v>
      </c>
      <c r="D240" s="109">
        <v>8</v>
      </c>
      <c r="E240" s="109">
        <v>6</v>
      </c>
      <c r="F240" s="20">
        <f t="shared" si="48"/>
        <v>7</v>
      </c>
      <c r="G240" s="141">
        <v>10</v>
      </c>
      <c r="H240" s="54">
        <f t="shared" si="49"/>
        <v>10</v>
      </c>
      <c r="I240" s="109">
        <v>10</v>
      </c>
      <c r="J240" s="108">
        <v>11</v>
      </c>
      <c r="K240" s="20">
        <f t="shared" si="50"/>
        <v>10.5</v>
      </c>
      <c r="L240" s="108"/>
      <c r="M240" s="54">
        <f t="shared" si="51"/>
        <v>10.5</v>
      </c>
      <c r="N240" s="109">
        <v>10.5</v>
      </c>
      <c r="O240" s="122">
        <v>10</v>
      </c>
      <c r="P240" s="20">
        <f t="shared" si="52"/>
        <v>10.25</v>
      </c>
      <c r="Q240" s="120"/>
      <c r="R240" s="54">
        <f t="shared" si="53"/>
        <v>10.25</v>
      </c>
      <c r="S240" s="108">
        <v>13</v>
      </c>
      <c r="T240" s="123">
        <v>11</v>
      </c>
      <c r="U240" s="20">
        <f t="shared" si="54"/>
        <v>12</v>
      </c>
      <c r="V240" s="123"/>
      <c r="W240" s="54">
        <f t="shared" si="55"/>
        <v>12</v>
      </c>
      <c r="X240" s="132">
        <v>4</v>
      </c>
      <c r="Y240" s="132">
        <v>10</v>
      </c>
      <c r="Z240" s="20">
        <f t="shared" si="56"/>
        <v>7</v>
      </c>
      <c r="AA240" s="88"/>
      <c r="AB240" s="54">
        <f t="shared" si="57"/>
        <v>7</v>
      </c>
      <c r="AC240" s="113">
        <v>7</v>
      </c>
      <c r="AD240" s="113">
        <v>8</v>
      </c>
      <c r="AE240" s="20">
        <f t="shared" si="58"/>
        <v>7.5</v>
      </c>
      <c r="AF240" s="145">
        <v>10</v>
      </c>
      <c r="AG240" s="54">
        <f t="shared" si="59"/>
        <v>10</v>
      </c>
      <c r="AH240" s="109">
        <v>10</v>
      </c>
      <c r="AI240" s="109">
        <v>6</v>
      </c>
      <c r="AJ240" s="20">
        <f t="shared" si="60"/>
        <v>8</v>
      </c>
      <c r="AK240" s="169">
        <v>6</v>
      </c>
      <c r="AL240" s="54">
        <f t="shared" si="61"/>
        <v>8</v>
      </c>
      <c r="AM240" s="108">
        <v>10</v>
      </c>
      <c r="AN240" s="108">
        <v>12</v>
      </c>
      <c r="AO240" s="20">
        <f t="shared" si="62"/>
        <v>11</v>
      </c>
      <c r="AP240" s="108"/>
      <c r="AQ240" s="54">
        <f t="shared" si="63"/>
        <v>11</v>
      </c>
    </row>
    <row r="241" spans="2:43" ht="20.25">
      <c r="B241" s="1">
        <v>232</v>
      </c>
      <c r="C241" s="98" t="s">
        <v>293</v>
      </c>
      <c r="D241" s="109">
        <v>16</v>
      </c>
      <c r="E241" s="109">
        <v>10</v>
      </c>
      <c r="F241" s="20">
        <f t="shared" si="48"/>
        <v>13</v>
      </c>
      <c r="G241" s="141"/>
      <c r="H241" s="54">
        <f t="shared" si="49"/>
        <v>13</v>
      </c>
      <c r="I241" s="109">
        <v>11</v>
      </c>
      <c r="J241" s="108">
        <v>13</v>
      </c>
      <c r="K241" s="20">
        <f t="shared" si="50"/>
        <v>12</v>
      </c>
      <c r="L241" s="108"/>
      <c r="M241" s="54">
        <f t="shared" si="51"/>
        <v>12</v>
      </c>
      <c r="N241" s="111">
        <v>11.5</v>
      </c>
      <c r="O241" s="122">
        <v>13</v>
      </c>
      <c r="P241" s="20">
        <f t="shared" si="52"/>
        <v>12.25</v>
      </c>
      <c r="Q241" s="120"/>
      <c r="R241" s="54">
        <f t="shared" si="53"/>
        <v>12.25</v>
      </c>
      <c r="S241" s="108">
        <v>10</v>
      </c>
      <c r="T241" s="123">
        <v>12</v>
      </c>
      <c r="U241" s="20">
        <f t="shared" si="54"/>
        <v>11</v>
      </c>
      <c r="V241" s="123"/>
      <c r="W241" s="54">
        <f t="shared" si="55"/>
        <v>11</v>
      </c>
      <c r="X241" s="132">
        <v>14</v>
      </c>
      <c r="Y241" s="132">
        <v>16</v>
      </c>
      <c r="Z241" s="20">
        <f t="shared" si="56"/>
        <v>15</v>
      </c>
      <c r="AA241" s="88"/>
      <c r="AB241" s="54">
        <f t="shared" si="57"/>
        <v>15</v>
      </c>
      <c r="AC241" s="113">
        <v>12</v>
      </c>
      <c r="AD241" s="113">
        <v>11.5</v>
      </c>
      <c r="AE241" s="20">
        <f t="shared" si="58"/>
        <v>11.75</v>
      </c>
      <c r="AF241" s="145"/>
      <c r="AG241" s="54">
        <f t="shared" si="59"/>
        <v>11.75</v>
      </c>
      <c r="AH241" s="109">
        <v>10</v>
      </c>
      <c r="AI241" s="109">
        <v>6</v>
      </c>
      <c r="AJ241" s="20">
        <f t="shared" si="60"/>
        <v>8</v>
      </c>
      <c r="AK241" s="169">
        <v>5</v>
      </c>
      <c r="AL241" s="54">
        <f t="shared" si="61"/>
        <v>8</v>
      </c>
      <c r="AM241" s="108">
        <v>13</v>
      </c>
      <c r="AN241" s="108">
        <v>10</v>
      </c>
      <c r="AO241" s="20">
        <f t="shared" si="62"/>
        <v>11.5</v>
      </c>
      <c r="AP241" s="108"/>
      <c r="AQ241" s="54">
        <f t="shared" si="63"/>
        <v>11.5</v>
      </c>
    </row>
    <row r="242" spans="2:43" ht="20.25">
      <c r="B242" s="1">
        <v>233</v>
      </c>
      <c r="C242" s="98" t="s">
        <v>294</v>
      </c>
      <c r="D242" s="109">
        <v>14</v>
      </c>
      <c r="E242" s="109">
        <v>13</v>
      </c>
      <c r="F242" s="20">
        <f t="shared" si="48"/>
        <v>13.5</v>
      </c>
      <c r="G242" s="141"/>
      <c r="H242" s="54">
        <f t="shared" si="49"/>
        <v>13.5</v>
      </c>
      <c r="I242" s="109">
        <v>10</v>
      </c>
      <c r="J242" s="108">
        <v>11</v>
      </c>
      <c r="K242" s="20">
        <f t="shared" si="50"/>
        <v>10.5</v>
      </c>
      <c r="L242" s="108"/>
      <c r="M242" s="54">
        <f t="shared" si="51"/>
        <v>10.5</v>
      </c>
      <c r="N242" s="109">
        <v>10</v>
      </c>
      <c r="O242" s="122">
        <v>11</v>
      </c>
      <c r="P242" s="20">
        <f t="shared" si="52"/>
        <v>10.5</v>
      </c>
      <c r="Q242" s="120"/>
      <c r="R242" s="54">
        <f t="shared" si="53"/>
        <v>10.5</v>
      </c>
      <c r="S242" s="108">
        <v>13</v>
      </c>
      <c r="T242" s="123">
        <v>13</v>
      </c>
      <c r="U242" s="20">
        <f t="shared" si="54"/>
        <v>13</v>
      </c>
      <c r="V242" s="123"/>
      <c r="W242" s="54">
        <f t="shared" si="55"/>
        <v>13</v>
      </c>
      <c r="X242" s="132">
        <v>13</v>
      </c>
      <c r="Y242" s="132">
        <v>10</v>
      </c>
      <c r="Z242" s="20">
        <f t="shared" si="56"/>
        <v>11.5</v>
      </c>
      <c r="AA242" s="88"/>
      <c r="AB242" s="54">
        <f t="shared" si="57"/>
        <v>11.5</v>
      </c>
      <c r="AC242" s="113">
        <v>5</v>
      </c>
      <c r="AD242" s="113">
        <v>11</v>
      </c>
      <c r="AE242" s="20">
        <f t="shared" si="58"/>
        <v>8</v>
      </c>
      <c r="AF242" s="145">
        <v>11</v>
      </c>
      <c r="AG242" s="54">
        <f t="shared" si="59"/>
        <v>11</v>
      </c>
      <c r="AH242" s="109">
        <v>10</v>
      </c>
      <c r="AI242" s="109">
        <v>7</v>
      </c>
      <c r="AJ242" s="20">
        <f t="shared" si="60"/>
        <v>8.5</v>
      </c>
      <c r="AK242" s="141"/>
      <c r="AL242" s="54">
        <f t="shared" si="61"/>
        <v>8.5</v>
      </c>
      <c r="AM242" s="108">
        <v>10</v>
      </c>
      <c r="AN242" s="108">
        <v>11</v>
      </c>
      <c r="AO242" s="20">
        <f t="shared" si="62"/>
        <v>10.5</v>
      </c>
      <c r="AP242" s="108"/>
      <c r="AQ242" s="54">
        <f t="shared" si="63"/>
        <v>10.5</v>
      </c>
    </row>
    <row r="243" spans="2:43" ht="20.25">
      <c r="B243" s="1">
        <v>234</v>
      </c>
      <c r="C243" s="98" t="s">
        <v>295</v>
      </c>
      <c r="D243" s="109">
        <v>8</v>
      </c>
      <c r="E243" s="109">
        <v>10</v>
      </c>
      <c r="F243" s="20">
        <f t="shared" si="48"/>
        <v>9</v>
      </c>
      <c r="G243" s="141">
        <v>10</v>
      </c>
      <c r="H243" s="54">
        <f t="shared" si="49"/>
        <v>10</v>
      </c>
      <c r="I243" s="109">
        <v>9</v>
      </c>
      <c r="J243" s="108">
        <v>11</v>
      </c>
      <c r="K243" s="20">
        <f t="shared" si="50"/>
        <v>10</v>
      </c>
      <c r="L243" s="108"/>
      <c r="M243" s="54">
        <f t="shared" si="51"/>
        <v>10</v>
      </c>
      <c r="N243" s="111">
        <v>8.5</v>
      </c>
      <c r="O243" s="122">
        <v>11</v>
      </c>
      <c r="P243" s="20">
        <f t="shared" si="52"/>
        <v>9.75</v>
      </c>
      <c r="Q243" s="120">
        <v>8.5</v>
      </c>
      <c r="R243" s="54">
        <f t="shared" si="53"/>
        <v>9.75</v>
      </c>
      <c r="S243" s="108">
        <v>12</v>
      </c>
      <c r="T243" s="123">
        <v>8</v>
      </c>
      <c r="U243" s="20">
        <f t="shared" si="54"/>
        <v>10</v>
      </c>
      <c r="V243" s="123"/>
      <c r="W243" s="54">
        <f t="shared" si="55"/>
        <v>10</v>
      </c>
      <c r="X243" s="132">
        <v>13</v>
      </c>
      <c r="Y243" s="132">
        <v>12</v>
      </c>
      <c r="Z243" s="20">
        <f t="shared" si="56"/>
        <v>12.5</v>
      </c>
      <c r="AA243" s="88"/>
      <c r="AB243" s="54">
        <f t="shared" si="57"/>
        <v>12.5</v>
      </c>
      <c r="AC243" s="113">
        <v>10</v>
      </c>
      <c r="AD243" s="113">
        <v>8</v>
      </c>
      <c r="AE243" s="20">
        <f t="shared" si="58"/>
        <v>9</v>
      </c>
      <c r="AF243" s="145">
        <v>10</v>
      </c>
      <c r="AG243" s="54">
        <f t="shared" si="59"/>
        <v>10</v>
      </c>
      <c r="AH243" s="109">
        <v>10</v>
      </c>
      <c r="AI243" s="109">
        <v>6</v>
      </c>
      <c r="AJ243" s="20">
        <f t="shared" si="60"/>
        <v>8</v>
      </c>
      <c r="AK243" s="169">
        <v>4</v>
      </c>
      <c r="AL243" s="54">
        <f t="shared" si="61"/>
        <v>8</v>
      </c>
      <c r="AM243" s="108">
        <v>5</v>
      </c>
      <c r="AN243" s="108">
        <v>5</v>
      </c>
      <c r="AO243" s="20">
        <f t="shared" si="62"/>
        <v>5</v>
      </c>
      <c r="AP243" s="108">
        <v>8</v>
      </c>
      <c r="AQ243" s="54">
        <f t="shared" si="63"/>
        <v>8</v>
      </c>
    </row>
    <row r="244" spans="2:43" ht="20.25">
      <c r="B244" s="1">
        <v>235</v>
      </c>
      <c r="C244" s="98" t="s">
        <v>296</v>
      </c>
      <c r="D244" s="109">
        <v>7</v>
      </c>
      <c r="E244" s="109">
        <v>10</v>
      </c>
      <c r="F244" s="20">
        <f t="shared" si="48"/>
        <v>8.5</v>
      </c>
      <c r="G244" s="141">
        <v>10</v>
      </c>
      <c r="H244" s="54">
        <f t="shared" si="49"/>
        <v>10</v>
      </c>
      <c r="I244" s="109">
        <v>6</v>
      </c>
      <c r="J244" s="108">
        <v>9</v>
      </c>
      <c r="K244" s="20">
        <f t="shared" si="50"/>
        <v>7.5</v>
      </c>
      <c r="L244" s="108">
        <v>11</v>
      </c>
      <c r="M244" s="54">
        <f t="shared" si="51"/>
        <v>11</v>
      </c>
      <c r="N244" s="109">
        <v>11</v>
      </c>
      <c r="O244" s="122">
        <v>11</v>
      </c>
      <c r="P244" s="20">
        <f t="shared" si="52"/>
        <v>11</v>
      </c>
      <c r="Q244" s="120"/>
      <c r="R244" s="54">
        <f t="shared" si="53"/>
        <v>11</v>
      </c>
      <c r="S244" s="108">
        <v>6</v>
      </c>
      <c r="T244" s="123">
        <v>14</v>
      </c>
      <c r="U244" s="20">
        <f t="shared" si="54"/>
        <v>10</v>
      </c>
      <c r="V244" s="123"/>
      <c r="W244" s="54">
        <f t="shared" si="55"/>
        <v>10</v>
      </c>
      <c r="X244" s="132">
        <v>7</v>
      </c>
      <c r="Y244" s="132">
        <v>13</v>
      </c>
      <c r="Z244" s="20">
        <f t="shared" si="56"/>
        <v>10</v>
      </c>
      <c r="AA244" s="88"/>
      <c r="AB244" s="54">
        <f t="shared" si="57"/>
        <v>10</v>
      </c>
      <c r="AC244" s="113">
        <v>7.5</v>
      </c>
      <c r="AD244" s="113">
        <v>7</v>
      </c>
      <c r="AE244" s="20">
        <f t="shared" si="58"/>
        <v>7.25</v>
      </c>
      <c r="AF244" s="145">
        <v>10.5</v>
      </c>
      <c r="AG244" s="54">
        <f t="shared" si="59"/>
        <v>10.5</v>
      </c>
      <c r="AH244" s="109">
        <v>10</v>
      </c>
      <c r="AI244" s="109">
        <v>6</v>
      </c>
      <c r="AJ244" s="20">
        <f t="shared" si="60"/>
        <v>8</v>
      </c>
      <c r="AK244" s="169">
        <v>4</v>
      </c>
      <c r="AL244" s="54">
        <f t="shared" si="61"/>
        <v>8</v>
      </c>
      <c r="AM244" s="108">
        <v>12</v>
      </c>
      <c r="AN244" s="108">
        <v>11</v>
      </c>
      <c r="AO244" s="20">
        <f t="shared" si="62"/>
        <v>11.5</v>
      </c>
      <c r="AP244" s="108"/>
      <c r="AQ244" s="54">
        <f t="shared" si="63"/>
        <v>11.5</v>
      </c>
    </row>
    <row r="245" spans="2:43" ht="20.25">
      <c r="B245" s="1">
        <v>236</v>
      </c>
      <c r="C245" s="98" t="s">
        <v>297</v>
      </c>
      <c r="D245" s="109">
        <v>11</v>
      </c>
      <c r="E245" s="109">
        <v>11</v>
      </c>
      <c r="F245" s="20">
        <f t="shared" si="48"/>
        <v>11</v>
      </c>
      <c r="G245" s="141"/>
      <c r="H245" s="54">
        <f t="shared" si="49"/>
        <v>11</v>
      </c>
      <c r="I245" s="109">
        <v>12</v>
      </c>
      <c r="J245" s="108">
        <v>10</v>
      </c>
      <c r="K245" s="20">
        <f t="shared" si="50"/>
        <v>11</v>
      </c>
      <c r="L245" s="108"/>
      <c r="M245" s="54">
        <f t="shared" si="51"/>
        <v>11</v>
      </c>
      <c r="N245" s="109">
        <v>12.5</v>
      </c>
      <c r="O245" s="122">
        <v>12</v>
      </c>
      <c r="P245" s="20">
        <f t="shared" si="52"/>
        <v>12.25</v>
      </c>
      <c r="Q245" s="120"/>
      <c r="R245" s="54">
        <f t="shared" si="53"/>
        <v>12.25</v>
      </c>
      <c r="S245" s="108">
        <v>9</v>
      </c>
      <c r="T245" s="123">
        <v>11</v>
      </c>
      <c r="U245" s="20">
        <f t="shared" si="54"/>
        <v>10</v>
      </c>
      <c r="V245" s="123"/>
      <c r="W245" s="54">
        <f t="shared" si="55"/>
        <v>10</v>
      </c>
      <c r="X245" s="132">
        <v>13</v>
      </c>
      <c r="Y245" s="132">
        <v>11</v>
      </c>
      <c r="Z245" s="20">
        <f t="shared" si="56"/>
        <v>12</v>
      </c>
      <c r="AA245" s="88"/>
      <c r="AB245" s="54">
        <f t="shared" si="57"/>
        <v>12</v>
      </c>
      <c r="AC245" s="113">
        <v>10</v>
      </c>
      <c r="AD245" s="113">
        <v>10</v>
      </c>
      <c r="AE245" s="20">
        <f t="shared" si="58"/>
        <v>10</v>
      </c>
      <c r="AF245" s="145"/>
      <c r="AG245" s="54">
        <f t="shared" si="59"/>
        <v>10</v>
      </c>
      <c r="AH245" s="109">
        <v>12</v>
      </c>
      <c r="AI245" s="108"/>
      <c r="AJ245" s="20">
        <f t="shared" si="60"/>
        <v>6</v>
      </c>
      <c r="AK245" s="169">
        <v>4</v>
      </c>
      <c r="AL245" s="54">
        <f t="shared" si="61"/>
        <v>6</v>
      </c>
      <c r="AM245" s="108">
        <v>10</v>
      </c>
      <c r="AN245" s="108">
        <v>10</v>
      </c>
      <c r="AO245" s="20">
        <f t="shared" si="62"/>
        <v>10</v>
      </c>
      <c r="AP245" s="108"/>
      <c r="AQ245" s="54">
        <f t="shared" si="63"/>
        <v>10</v>
      </c>
    </row>
    <row r="246" spans="2:43" ht="20.25">
      <c r="B246" s="1">
        <v>237</v>
      </c>
      <c r="C246" s="98" t="s">
        <v>298</v>
      </c>
      <c r="D246" s="109">
        <v>10</v>
      </c>
      <c r="E246" s="109">
        <v>10</v>
      </c>
      <c r="F246" s="20">
        <f t="shared" si="48"/>
        <v>10</v>
      </c>
      <c r="G246" s="141"/>
      <c r="H246" s="54">
        <f t="shared" si="49"/>
        <v>10</v>
      </c>
      <c r="I246" s="109">
        <v>11</v>
      </c>
      <c r="J246" s="108">
        <v>10</v>
      </c>
      <c r="K246" s="20">
        <f t="shared" si="50"/>
        <v>10.5</v>
      </c>
      <c r="L246" s="108"/>
      <c r="M246" s="54">
        <f t="shared" si="51"/>
        <v>10.5</v>
      </c>
      <c r="N246" s="109">
        <v>13.5</v>
      </c>
      <c r="O246" s="122">
        <v>8</v>
      </c>
      <c r="P246" s="20">
        <f t="shared" si="52"/>
        <v>10.75</v>
      </c>
      <c r="Q246" s="120"/>
      <c r="R246" s="54">
        <f t="shared" si="53"/>
        <v>10.75</v>
      </c>
      <c r="S246" s="108">
        <v>8</v>
      </c>
      <c r="T246" s="123">
        <v>12</v>
      </c>
      <c r="U246" s="20">
        <f t="shared" si="54"/>
        <v>10</v>
      </c>
      <c r="V246" s="123"/>
      <c r="W246" s="54">
        <f t="shared" si="55"/>
        <v>10</v>
      </c>
      <c r="X246" s="132">
        <v>7</v>
      </c>
      <c r="Y246" s="132">
        <v>13</v>
      </c>
      <c r="Z246" s="20">
        <f t="shared" si="56"/>
        <v>10</v>
      </c>
      <c r="AA246" s="88"/>
      <c r="AB246" s="54">
        <f t="shared" si="57"/>
        <v>10</v>
      </c>
      <c r="AC246" s="113">
        <v>10</v>
      </c>
      <c r="AD246" s="113">
        <v>10.5</v>
      </c>
      <c r="AE246" s="20">
        <f t="shared" si="58"/>
        <v>10.25</v>
      </c>
      <c r="AF246" s="145"/>
      <c r="AG246" s="54">
        <f t="shared" si="59"/>
        <v>10.25</v>
      </c>
      <c r="AH246" s="109">
        <v>10</v>
      </c>
      <c r="AI246" s="109">
        <v>6</v>
      </c>
      <c r="AJ246" s="20">
        <f t="shared" si="60"/>
        <v>8</v>
      </c>
      <c r="AK246" s="169">
        <v>3</v>
      </c>
      <c r="AL246" s="54">
        <f t="shared" si="61"/>
        <v>8</v>
      </c>
      <c r="AM246" s="108">
        <v>5</v>
      </c>
      <c r="AN246" s="108">
        <v>10</v>
      </c>
      <c r="AO246" s="20">
        <f t="shared" si="62"/>
        <v>7.5</v>
      </c>
      <c r="AP246" s="108">
        <v>10</v>
      </c>
      <c r="AQ246" s="54">
        <f t="shared" si="63"/>
        <v>10</v>
      </c>
    </row>
    <row r="247" spans="2:43" ht="20.25">
      <c r="B247" s="1">
        <v>238</v>
      </c>
      <c r="C247" s="98" t="s">
        <v>299</v>
      </c>
      <c r="D247" s="109">
        <v>15</v>
      </c>
      <c r="E247" s="109">
        <v>8</v>
      </c>
      <c r="F247" s="20">
        <f t="shared" si="48"/>
        <v>11.5</v>
      </c>
      <c r="G247" s="141"/>
      <c r="H247" s="54">
        <f t="shared" si="49"/>
        <v>11.5</v>
      </c>
      <c r="I247" s="109">
        <v>7</v>
      </c>
      <c r="J247" s="108">
        <v>12</v>
      </c>
      <c r="K247" s="20">
        <f t="shared" si="50"/>
        <v>9.5</v>
      </c>
      <c r="L247" s="108">
        <v>10</v>
      </c>
      <c r="M247" s="54">
        <f t="shared" si="51"/>
        <v>10</v>
      </c>
      <c r="N247" s="109">
        <v>14.5</v>
      </c>
      <c r="O247" s="122">
        <v>11</v>
      </c>
      <c r="P247" s="20">
        <f t="shared" si="52"/>
        <v>12.75</v>
      </c>
      <c r="Q247" s="120"/>
      <c r="R247" s="54">
        <f t="shared" si="53"/>
        <v>12.75</v>
      </c>
      <c r="S247" s="108">
        <v>12</v>
      </c>
      <c r="T247" s="123">
        <v>12</v>
      </c>
      <c r="U247" s="20">
        <f t="shared" si="54"/>
        <v>12</v>
      </c>
      <c r="V247" s="123"/>
      <c r="W247" s="54">
        <f t="shared" si="55"/>
        <v>12</v>
      </c>
      <c r="X247" s="132">
        <v>13</v>
      </c>
      <c r="Y247" s="132">
        <v>8</v>
      </c>
      <c r="Z247" s="20">
        <f t="shared" si="56"/>
        <v>10.5</v>
      </c>
      <c r="AA247" s="88"/>
      <c r="AB247" s="54">
        <f t="shared" si="57"/>
        <v>10.5</v>
      </c>
      <c r="AC247" s="113">
        <v>10</v>
      </c>
      <c r="AD247" s="113">
        <v>11</v>
      </c>
      <c r="AE247" s="20">
        <f t="shared" si="58"/>
        <v>10.5</v>
      </c>
      <c r="AF247" s="145"/>
      <c r="AG247" s="54">
        <f t="shared" si="59"/>
        <v>10.5</v>
      </c>
      <c r="AH247" s="109">
        <v>10</v>
      </c>
      <c r="AI247" s="109">
        <v>6</v>
      </c>
      <c r="AJ247" s="20">
        <f t="shared" si="60"/>
        <v>8</v>
      </c>
      <c r="AK247" s="169">
        <v>6</v>
      </c>
      <c r="AL247" s="54">
        <f t="shared" si="61"/>
        <v>8</v>
      </c>
      <c r="AM247" s="108">
        <v>10</v>
      </c>
      <c r="AN247" s="108">
        <v>10</v>
      </c>
      <c r="AO247" s="20">
        <f t="shared" si="62"/>
        <v>10</v>
      </c>
      <c r="AP247" s="108"/>
      <c r="AQ247" s="54">
        <f t="shared" si="63"/>
        <v>10</v>
      </c>
    </row>
    <row r="248" spans="2:43" ht="20.25">
      <c r="B248" s="1">
        <v>239</v>
      </c>
      <c r="C248" s="98" t="s">
        <v>300</v>
      </c>
      <c r="D248" s="109">
        <v>6</v>
      </c>
      <c r="E248" s="109">
        <v>6</v>
      </c>
      <c r="F248" s="20">
        <f t="shared" si="48"/>
        <v>6</v>
      </c>
      <c r="G248" s="141">
        <v>10</v>
      </c>
      <c r="H248" s="54">
        <f t="shared" si="49"/>
        <v>10</v>
      </c>
      <c r="I248" s="109">
        <v>6</v>
      </c>
      <c r="J248" s="108">
        <v>7</v>
      </c>
      <c r="K248" s="20">
        <f t="shared" si="50"/>
        <v>6.5</v>
      </c>
      <c r="L248" s="108">
        <v>11</v>
      </c>
      <c r="M248" s="54">
        <f t="shared" si="51"/>
        <v>11</v>
      </c>
      <c r="N248" s="110">
        <v>10</v>
      </c>
      <c r="O248" s="122">
        <v>11.5</v>
      </c>
      <c r="P248" s="20">
        <f t="shared" si="52"/>
        <v>10.75</v>
      </c>
      <c r="Q248" s="120"/>
      <c r="R248" s="54">
        <f t="shared" si="53"/>
        <v>10.75</v>
      </c>
      <c r="S248" s="108">
        <v>11</v>
      </c>
      <c r="T248" s="123">
        <v>10</v>
      </c>
      <c r="U248" s="20">
        <f t="shared" si="54"/>
        <v>10.5</v>
      </c>
      <c r="V248" s="123"/>
      <c r="W248" s="54">
        <f t="shared" si="55"/>
        <v>10.5</v>
      </c>
      <c r="X248" s="132">
        <v>12</v>
      </c>
      <c r="Y248" s="132">
        <v>8</v>
      </c>
      <c r="Z248" s="20">
        <f t="shared" si="56"/>
        <v>10</v>
      </c>
      <c r="AA248" s="88"/>
      <c r="AB248" s="54">
        <f t="shared" si="57"/>
        <v>10</v>
      </c>
      <c r="AC248" s="113">
        <v>11</v>
      </c>
      <c r="AD248" s="113">
        <v>8</v>
      </c>
      <c r="AE248" s="20">
        <f t="shared" si="58"/>
        <v>9.5</v>
      </c>
      <c r="AF248" s="145">
        <v>11</v>
      </c>
      <c r="AG248" s="54">
        <f t="shared" si="59"/>
        <v>11</v>
      </c>
      <c r="AH248" s="109">
        <v>10</v>
      </c>
      <c r="AI248" s="109">
        <v>5</v>
      </c>
      <c r="AJ248" s="20">
        <f t="shared" si="60"/>
        <v>7.5</v>
      </c>
      <c r="AK248" s="169">
        <v>10</v>
      </c>
      <c r="AL248" s="54">
        <f t="shared" si="61"/>
        <v>10</v>
      </c>
      <c r="AM248" s="108">
        <v>8</v>
      </c>
      <c r="AN248" s="108">
        <v>10</v>
      </c>
      <c r="AO248" s="20">
        <f t="shared" si="62"/>
        <v>9</v>
      </c>
      <c r="AP248" s="108">
        <v>10</v>
      </c>
      <c r="AQ248" s="54">
        <f t="shared" si="63"/>
        <v>10</v>
      </c>
    </row>
    <row r="249" spans="2:43" ht="20.25">
      <c r="B249" s="1">
        <v>240</v>
      </c>
      <c r="C249" s="98" t="s">
        <v>301</v>
      </c>
      <c r="D249" s="109">
        <v>12</v>
      </c>
      <c r="E249" s="109">
        <v>7</v>
      </c>
      <c r="F249" s="20">
        <f t="shared" si="48"/>
        <v>9.5</v>
      </c>
      <c r="G249" s="141">
        <v>10</v>
      </c>
      <c r="H249" s="54">
        <f t="shared" si="49"/>
        <v>10</v>
      </c>
      <c r="I249" s="109">
        <v>7</v>
      </c>
      <c r="J249" s="108">
        <v>10</v>
      </c>
      <c r="K249" s="20">
        <f t="shared" si="50"/>
        <v>8.5</v>
      </c>
      <c r="L249" s="108">
        <v>11</v>
      </c>
      <c r="M249" s="54">
        <f t="shared" si="51"/>
        <v>11</v>
      </c>
      <c r="N249" s="109">
        <v>12</v>
      </c>
      <c r="O249" s="122">
        <v>10.5</v>
      </c>
      <c r="P249" s="20">
        <f t="shared" si="52"/>
        <v>11.25</v>
      </c>
      <c r="Q249" s="120"/>
      <c r="R249" s="54">
        <f t="shared" si="53"/>
        <v>11.25</v>
      </c>
      <c r="S249" s="108">
        <v>13</v>
      </c>
      <c r="T249" s="123">
        <v>12</v>
      </c>
      <c r="U249" s="20">
        <f t="shared" si="54"/>
        <v>12.5</v>
      </c>
      <c r="V249" s="123"/>
      <c r="W249" s="54">
        <f t="shared" si="55"/>
        <v>12.5</v>
      </c>
      <c r="X249" s="132">
        <v>10</v>
      </c>
      <c r="Y249" s="132">
        <v>12</v>
      </c>
      <c r="Z249" s="20">
        <f t="shared" si="56"/>
        <v>11</v>
      </c>
      <c r="AA249" s="88"/>
      <c r="AB249" s="54">
        <f t="shared" si="57"/>
        <v>11</v>
      </c>
      <c r="AC249" s="113">
        <v>10</v>
      </c>
      <c r="AD249" s="113">
        <v>10</v>
      </c>
      <c r="AE249" s="20">
        <f t="shared" si="58"/>
        <v>10</v>
      </c>
      <c r="AF249" s="145"/>
      <c r="AG249" s="54">
        <f t="shared" si="59"/>
        <v>10</v>
      </c>
      <c r="AH249" s="109">
        <v>10</v>
      </c>
      <c r="AI249" s="109">
        <v>8</v>
      </c>
      <c r="AJ249" s="20">
        <f t="shared" si="60"/>
        <v>9</v>
      </c>
      <c r="AK249" s="169">
        <v>4</v>
      </c>
      <c r="AL249" s="54">
        <f t="shared" si="61"/>
        <v>9</v>
      </c>
      <c r="AM249" s="108">
        <v>12</v>
      </c>
      <c r="AN249" s="108">
        <v>10</v>
      </c>
      <c r="AO249" s="20">
        <f t="shared" si="62"/>
        <v>11</v>
      </c>
      <c r="AP249" s="108"/>
      <c r="AQ249" s="54">
        <f t="shared" si="63"/>
        <v>11</v>
      </c>
    </row>
    <row r="250" spans="2:43" ht="20.25">
      <c r="B250" s="1">
        <v>241</v>
      </c>
      <c r="C250" s="98" t="s">
        <v>302</v>
      </c>
      <c r="D250" s="108">
        <v>7</v>
      </c>
      <c r="E250" s="108">
        <v>10</v>
      </c>
      <c r="F250" s="20">
        <f t="shared" si="48"/>
        <v>8.5</v>
      </c>
      <c r="G250" s="141">
        <v>9</v>
      </c>
      <c r="H250" s="54">
        <f t="shared" si="49"/>
        <v>9</v>
      </c>
      <c r="I250" s="108">
        <v>8</v>
      </c>
      <c r="J250" s="108">
        <v>11</v>
      </c>
      <c r="K250" s="20">
        <f t="shared" si="50"/>
        <v>9.5</v>
      </c>
      <c r="L250" s="108">
        <v>8</v>
      </c>
      <c r="M250" s="54">
        <f t="shared" si="51"/>
        <v>9.5</v>
      </c>
      <c r="N250" s="108">
        <v>12.5</v>
      </c>
      <c r="O250" s="120">
        <v>11</v>
      </c>
      <c r="P250" s="20">
        <f t="shared" si="52"/>
        <v>11.75</v>
      </c>
      <c r="Q250" s="120"/>
      <c r="R250" s="54">
        <f t="shared" si="53"/>
        <v>11.75</v>
      </c>
      <c r="S250" s="108">
        <v>8</v>
      </c>
      <c r="T250" s="125">
        <v>12</v>
      </c>
      <c r="U250" s="20">
        <f t="shared" si="54"/>
        <v>10</v>
      </c>
      <c r="V250" s="125"/>
      <c r="W250" s="54">
        <f t="shared" si="55"/>
        <v>10</v>
      </c>
      <c r="X250" s="131">
        <v>15</v>
      </c>
      <c r="Y250" s="131">
        <v>7</v>
      </c>
      <c r="Z250" s="20">
        <f t="shared" si="56"/>
        <v>11</v>
      </c>
      <c r="AA250" s="88"/>
      <c r="AB250" s="54">
        <f t="shared" si="57"/>
        <v>11</v>
      </c>
      <c r="AC250" s="113">
        <v>7</v>
      </c>
      <c r="AD250" s="113">
        <v>7.5</v>
      </c>
      <c r="AE250" s="20">
        <f t="shared" si="58"/>
        <v>7.25</v>
      </c>
      <c r="AF250" s="145">
        <v>11</v>
      </c>
      <c r="AG250" s="54">
        <f t="shared" si="59"/>
        <v>11</v>
      </c>
      <c r="AH250" s="108">
        <v>10</v>
      </c>
      <c r="AI250" s="108">
        <v>5</v>
      </c>
      <c r="AJ250" s="20">
        <f t="shared" si="60"/>
        <v>7.5</v>
      </c>
      <c r="AK250" s="141">
        <v>8</v>
      </c>
      <c r="AL250" s="54">
        <f t="shared" si="61"/>
        <v>8</v>
      </c>
      <c r="AM250" s="108">
        <v>14</v>
      </c>
      <c r="AN250" s="108">
        <v>12</v>
      </c>
      <c r="AO250" s="20">
        <f t="shared" si="62"/>
        <v>13</v>
      </c>
      <c r="AP250" s="108"/>
      <c r="AQ250" s="54">
        <f t="shared" si="63"/>
        <v>13</v>
      </c>
    </row>
    <row r="251" spans="2:43" ht="20.25">
      <c r="B251" s="1">
        <v>242</v>
      </c>
      <c r="C251" s="98" t="s">
        <v>39</v>
      </c>
      <c r="D251" s="108">
        <v>9</v>
      </c>
      <c r="E251" s="108">
        <v>7</v>
      </c>
      <c r="F251" s="20">
        <f t="shared" si="48"/>
        <v>8</v>
      </c>
      <c r="G251" s="141">
        <v>12</v>
      </c>
      <c r="H251" s="54">
        <f t="shared" si="49"/>
        <v>12</v>
      </c>
      <c r="I251" s="108"/>
      <c r="J251" s="108"/>
      <c r="K251" s="20">
        <f t="shared" si="50"/>
        <v>0</v>
      </c>
      <c r="L251" s="108"/>
      <c r="M251" s="54">
        <f t="shared" si="51"/>
        <v>0</v>
      </c>
      <c r="N251" s="110"/>
      <c r="O251" s="121"/>
      <c r="P251" s="20">
        <f t="shared" si="52"/>
        <v>0</v>
      </c>
      <c r="Q251" s="120"/>
      <c r="R251" s="54">
        <f t="shared" si="53"/>
        <v>0</v>
      </c>
      <c r="S251" s="108"/>
      <c r="T251" s="123"/>
      <c r="U251" s="20">
        <f t="shared" si="54"/>
        <v>0</v>
      </c>
      <c r="V251" s="125"/>
      <c r="W251" s="54">
        <f t="shared" si="55"/>
        <v>0</v>
      </c>
      <c r="X251" s="131"/>
      <c r="Y251" s="131"/>
      <c r="Z251" s="20">
        <f t="shared" si="56"/>
        <v>0</v>
      </c>
      <c r="AA251" s="88"/>
      <c r="AB251" s="54">
        <f t="shared" si="57"/>
        <v>0</v>
      </c>
      <c r="AC251" s="113"/>
      <c r="AD251" s="113"/>
      <c r="AE251" s="20">
        <f t="shared" si="58"/>
        <v>0</v>
      </c>
      <c r="AF251" s="145"/>
      <c r="AG251" s="54">
        <f t="shared" si="59"/>
        <v>0</v>
      </c>
      <c r="AH251" s="108"/>
      <c r="AI251" s="108"/>
      <c r="AJ251" s="20">
        <f t="shared" si="60"/>
        <v>0</v>
      </c>
      <c r="AK251" s="141"/>
      <c r="AL251" s="54">
        <f t="shared" si="61"/>
        <v>0</v>
      </c>
      <c r="AM251" s="108"/>
      <c r="AN251" s="108">
        <v>0</v>
      </c>
      <c r="AO251" s="20">
        <f t="shared" si="62"/>
        <v>0</v>
      </c>
      <c r="AP251" s="108"/>
      <c r="AQ251" s="54">
        <f t="shared" si="63"/>
        <v>0</v>
      </c>
    </row>
    <row r="252" spans="2:43" ht="20.25">
      <c r="B252" s="1">
        <v>243</v>
      </c>
      <c r="C252" s="98" t="s">
        <v>303</v>
      </c>
      <c r="D252" s="108"/>
      <c r="E252" s="108"/>
      <c r="F252" s="20">
        <f t="shared" si="48"/>
        <v>0</v>
      </c>
      <c r="G252" s="141"/>
      <c r="H252" s="54">
        <f t="shared" si="49"/>
        <v>0</v>
      </c>
      <c r="I252" s="108">
        <v>5</v>
      </c>
      <c r="J252" s="108">
        <v>8</v>
      </c>
      <c r="K252" s="20">
        <f t="shared" si="50"/>
        <v>6.5</v>
      </c>
      <c r="L252" s="108">
        <v>10</v>
      </c>
      <c r="M252" s="54">
        <f t="shared" si="51"/>
        <v>10</v>
      </c>
      <c r="N252" s="110"/>
      <c r="O252" s="121"/>
      <c r="P252" s="20">
        <f t="shared" si="52"/>
        <v>0</v>
      </c>
      <c r="Q252" s="120"/>
      <c r="R252" s="54">
        <f t="shared" si="53"/>
        <v>0</v>
      </c>
      <c r="S252" s="108">
        <v>8</v>
      </c>
      <c r="T252" s="125">
        <v>7</v>
      </c>
      <c r="U252" s="20">
        <f t="shared" si="54"/>
        <v>7.5</v>
      </c>
      <c r="V252" s="125">
        <v>3</v>
      </c>
      <c r="W252" s="54">
        <f t="shared" si="55"/>
        <v>7.5</v>
      </c>
      <c r="X252" s="131">
        <v>5</v>
      </c>
      <c r="Y252" s="131">
        <v>8</v>
      </c>
      <c r="Z252" s="20">
        <f t="shared" si="56"/>
        <v>6.5</v>
      </c>
      <c r="AA252" s="88">
        <v>10</v>
      </c>
      <c r="AB252" s="54">
        <f t="shared" si="57"/>
        <v>10</v>
      </c>
      <c r="AC252" s="113">
        <v>11</v>
      </c>
      <c r="AD252" s="113">
        <v>10</v>
      </c>
      <c r="AE252" s="20">
        <f t="shared" si="58"/>
        <v>10.5</v>
      </c>
      <c r="AF252" s="145"/>
      <c r="AG252" s="54">
        <f t="shared" si="59"/>
        <v>10.5</v>
      </c>
      <c r="AH252" s="108"/>
      <c r="AI252" s="108"/>
      <c r="AJ252" s="20">
        <f t="shared" si="60"/>
        <v>0</v>
      </c>
      <c r="AK252" s="141"/>
      <c r="AL252" s="54">
        <f t="shared" si="61"/>
        <v>0</v>
      </c>
      <c r="AM252" s="108">
        <v>5</v>
      </c>
      <c r="AN252" s="108">
        <v>6</v>
      </c>
      <c r="AO252" s="20">
        <f t="shared" si="62"/>
        <v>5.5</v>
      </c>
      <c r="AP252" s="108">
        <v>6</v>
      </c>
      <c r="AQ252" s="54">
        <f t="shared" si="63"/>
        <v>6</v>
      </c>
    </row>
    <row r="253" spans="2:43" ht="20.25">
      <c r="B253" s="1">
        <v>244</v>
      </c>
      <c r="C253" s="98" t="s">
        <v>304</v>
      </c>
      <c r="D253" s="108">
        <v>13</v>
      </c>
      <c r="E253" s="108">
        <v>10</v>
      </c>
      <c r="F253" s="20">
        <f t="shared" si="48"/>
        <v>11.5</v>
      </c>
      <c r="G253" s="141"/>
      <c r="H253" s="54">
        <f t="shared" si="49"/>
        <v>11.5</v>
      </c>
      <c r="I253" s="108">
        <v>8</v>
      </c>
      <c r="J253" s="108">
        <v>9</v>
      </c>
      <c r="K253" s="20">
        <f t="shared" si="50"/>
        <v>8.5</v>
      </c>
      <c r="L253" s="108">
        <v>10</v>
      </c>
      <c r="M253" s="54">
        <f t="shared" si="51"/>
        <v>10</v>
      </c>
      <c r="N253" s="108">
        <v>12</v>
      </c>
      <c r="O253" s="120">
        <v>8.5</v>
      </c>
      <c r="P253" s="20">
        <f t="shared" si="52"/>
        <v>10.25</v>
      </c>
      <c r="Q253" s="120"/>
      <c r="R253" s="54">
        <f t="shared" si="53"/>
        <v>10.25</v>
      </c>
      <c r="S253" s="108">
        <v>7</v>
      </c>
      <c r="T253" s="125">
        <v>14</v>
      </c>
      <c r="U253" s="20">
        <f t="shared" si="54"/>
        <v>10.5</v>
      </c>
      <c r="V253" s="125"/>
      <c r="W253" s="54">
        <f t="shared" si="55"/>
        <v>10.5</v>
      </c>
      <c r="X253" s="131">
        <v>10</v>
      </c>
      <c r="Y253" s="131">
        <v>12</v>
      </c>
      <c r="Z253" s="20">
        <f t="shared" si="56"/>
        <v>11</v>
      </c>
      <c r="AA253" s="88"/>
      <c r="AB253" s="54">
        <f t="shared" si="57"/>
        <v>11</v>
      </c>
      <c r="AC253" s="113">
        <v>7</v>
      </c>
      <c r="AD253" s="113">
        <v>11</v>
      </c>
      <c r="AE253" s="20">
        <f t="shared" si="58"/>
        <v>9</v>
      </c>
      <c r="AF253" s="145">
        <v>7.5</v>
      </c>
      <c r="AG253" s="54">
        <f t="shared" si="59"/>
        <v>9</v>
      </c>
      <c r="AH253" s="108">
        <v>10</v>
      </c>
      <c r="AI253" s="108">
        <v>6</v>
      </c>
      <c r="AJ253" s="20">
        <f t="shared" si="60"/>
        <v>8</v>
      </c>
      <c r="AK253" s="141">
        <v>8</v>
      </c>
      <c r="AL253" s="54">
        <f t="shared" si="61"/>
        <v>8</v>
      </c>
      <c r="AM253" s="108">
        <v>10</v>
      </c>
      <c r="AN253" s="108">
        <v>11</v>
      </c>
      <c r="AO253" s="20">
        <f t="shared" si="62"/>
        <v>10.5</v>
      </c>
      <c r="AP253" s="108"/>
      <c r="AQ253" s="54">
        <f t="shared" si="63"/>
        <v>10.5</v>
      </c>
    </row>
    <row r="254" spans="2:43" ht="20.25">
      <c r="B254" s="1">
        <v>245</v>
      </c>
      <c r="C254" s="98" t="s">
        <v>53</v>
      </c>
      <c r="D254" s="108"/>
      <c r="E254" s="108"/>
      <c r="F254" s="20">
        <f t="shared" si="48"/>
        <v>0</v>
      </c>
      <c r="G254" s="141"/>
      <c r="H254" s="54">
        <f t="shared" si="49"/>
        <v>0</v>
      </c>
      <c r="I254" s="108"/>
      <c r="J254" s="108"/>
      <c r="K254" s="20">
        <f t="shared" si="50"/>
        <v>0</v>
      </c>
      <c r="L254" s="108"/>
      <c r="M254" s="54">
        <f t="shared" si="51"/>
        <v>0</v>
      </c>
      <c r="N254" s="110"/>
      <c r="O254" s="121"/>
      <c r="P254" s="20">
        <f t="shared" si="52"/>
        <v>0</v>
      </c>
      <c r="Q254" s="120"/>
      <c r="R254" s="54">
        <f t="shared" si="53"/>
        <v>0</v>
      </c>
      <c r="S254" s="108">
        <v>5</v>
      </c>
      <c r="T254" s="125">
        <v>9</v>
      </c>
      <c r="U254" s="20">
        <f t="shared" si="54"/>
        <v>7</v>
      </c>
      <c r="V254" s="125">
        <v>1</v>
      </c>
      <c r="W254" s="54">
        <f t="shared" si="55"/>
        <v>7</v>
      </c>
      <c r="X254" s="131">
        <v>6</v>
      </c>
      <c r="Y254" s="131">
        <v>4</v>
      </c>
      <c r="Z254" s="20">
        <f t="shared" si="56"/>
        <v>5</v>
      </c>
      <c r="AA254" s="88"/>
      <c r="AB254" s="54">
        <f t="shared" si="57"/>
        <v>5</v>
      </c>
      <c r="AC254" s="113">
        <v>5</v>
      </c>
      <c r="AD254" s="113">
        <v>7</v>
      </c>
      <c r="AE254" s="20">
        <f t="shared" si="58"/>
        <v>6</v>
      </c>
      <c r="AF254" s="145">
        <v>7</v>
      </c>
      <c r="AG254" s="54">
        <f t="shared" si="59"/>
        <v>7</v>
      </c>
      <c r="AH254" s="108"/>
      <c r="AI254" s="108"/>
      <c r="AJ254" s="20">
        <f t="shared" si="60"/>
        <v>0</v>
      </c>
      <c r="AK254" s="141"/>
      <c r="AL254" s="54">
        <f t="shared" si="61"/>
        <v>0</v>
      </c>
      <c r="AM254" s="108">
        <v>5</v>
      </c>
      <c r="AN254" s="108">
        <v>5</v>
      </c>
      <c r="AO254" s="20">
        <f t="shared" si="62"/>
        <v>5</v>
      </c>
      <c r="AP254" s="108">
        <v>5</v>
      </c>
      <c r="AQ254" s="54">
        <f t="shared" si="63"/>
        <v>5</v>
      </c>
    </row>
    <row r="255" spans="2:43" ht="20.25">
      <c r="B255" s="1">
        <v>246</v>
      </c>
      <c r="C255" s="98" t="s">
        <v>305</v>
      </c>
      <c r="D255" s="108">
        <v>10</v>
      </c>
      <c r="E255" s="108">
        <v>9</v>
      </c>
      <c r="F255" s="20">
        <f t="shared" si="48"/>
        <v>9.5</v>
      </c>
      <c r="G255" s="141">
        <v>10</v>
      </c>
      <c r="H255" s="54">
        <f t="shared" si="49"/>
        <v>10</v>
      </c>
      <c r="I255" s="108">
        <v>6</v>
      </c>
      <c r="J255" s="108">
        <v>8</v>
      </c>
      <c r="K255" s="20">
        <f t="shared" si="50"/>
        <v>7</v>
      </c>
      <c r="L255" s="108">
        <v>10</v>
      </c>
      <c r="M255" s="54">
        <f t="shared" si="51"/>
        <v>10</v>
      </c>
      <c r="N255" s="108">
        <v>11</v>
      </c>
      <c r="O255" s="120">
        <v>11.5</v>
      </c>
      <c r="P255" s="20">
        <f t="shared" si="52"/>
        <v>11.25</v>
      </c>
      <c r="Q255" s="120"/>
      <c r="R255" s="54">
        <f t="shared" si="53"/>
        <v>11.25</v>
      </c>
      <c r="S255" s="108">
        <v>9</v>
      </c>
      <c r="T255" s="125">
        <v>12</v>
      </c>
      <c r="U255" s="20">
        <f t="shared" si="54"/>
        <v>10.5</v>
      </c>
      <c r="V255" s="125"/>
      <c r="W255" s="54">
        <f t="shared" si="55"/>
        <v>10.5</v>
      </c>
      <c r="X255" s="131">
        <v>8</v>
      </c>
      <c r="Y255" s="131">
        <v>12</v>
      </c>
      <c r="Z255" s="20">
        <f t="shared" si="56"/>
        <v>10</v>
      </c>
      <c r="AA255" s="88"/>
      <c r="AB255" s="54">
        <f t="shared" si="57"/>
        <v>10</v>
      </c>
      <c r="AC255" s="113">
        <v>10.5</v>
      </c>
      <c r="AD255" s="113">
        <v>11</v>
      </c>
      <c r="AE255" s="20">
        <f t="shared" si="58"/>
        <v>10.75</v>
      </c>
      <c r="AF255" s="145"/>
      <c r="AG255" s="54">
        <f t="shared" si="59"/>
        <v>10.75</v>
      </c>
      <c r="AH255" s="108">
        <v>10</v>
      </c>
      <c r="AI255" s="108">
        <v>6</v>
      </c>
      <c r="AJ255" s="20">
        <f t="shared" si="60"/>
        <v>8</v>
      </c>
      <c r="AK255" s="141">
        <v>4</v>
      </c>
      <c r="AL255" s="54">
        <f t="shared" si="61"/>
        <v>8</v>
      </c>
      <c r="AM255" s="108">
        <v>6</v>
      </c>
      <c r="AN255" s="108">
        <v>5</v>
      </c>
      <c r="AO255" s="20">
        <f t="shared" si="62"/>
        <v>5.5</v>
      </c>
      <c r="AP255" s="108"/>
      <c r="AQ255" s="54">
        <f t="shared" si="63"/>
        <v>5.5</v>
      </c>
    </row>
    <row r="256" spans="2:43" ht="20.25">
      <c r="B256" s="1">
        <v>247</v>
      </c>
      <c r="C256" s="98" t="s">
        <v>306</v>
      </c>
      <c r="D256" s="108">
        <v>7</v>
      </c>
      <c r="E256" s="108">
        <v>16</v>
      </c>
      <c r="F256" s="20">
        <f t="shared" si="48"/>
        <v>11.5</v>
      </c>
      <c r="G256" s="141"/>
      <c r="H256" s="54">
        <f t="shared" si="49"/>
        <v>11.5</v>
      </c>
      <c r="I256" s="108">
        <v>12</v>
      </c>
      <c r="J256" s="108">
        <v>14</v>
      </c>
      <c r="K256" s="20">
        <f t="shared" si="50"/>
        <v>13</v>
      </c>
      <c r="L256" s="108"/>
      <c r="M256" s="54">
        <f t="shared" si="51"/>
        <v>13</v>
      </c>
      <c r="N256" s="108">
        <v>13</v>
      </c>
      <c r="O256" s="120">
        <v>11</v>
      </c>
      <c r="P256" s="20">
        <f t="shared" si="52"/>
        <v>12</v>
      </c>
      <c r="Q256" s="120"/>
      <c r="R256" s="54">
        <f t="shared" si="53"/>
        <v>12</v>
      </c>
      <c r="S256" s="108">
        <v>14.5</v>
      </c>
      <c r="T256" s="125">
        <v>17</v>
      </c>
      <c r="U256" s="20">
        <f t="shared" si="54"/>
        <v>15.75</v>
      </c>
      <c r="V256" s="125"/>
      <c r="W256" s="54">
        <f t="shared" si="55"/>
        <v>15.75</v>
      </c>
      <c r="X256" s="131">
        <v>16</v>
      </c>
      <c r="Y256" s="131">
        <v>10</v>
      </c>
      <c r="Z256" s="20">
        <f t="shared" si="56"/>
        <v>13</v>
      </c>
      <c r="AA256" s="88"/>
      <c r="AB256" s="54">
        <f t="shared" si="57"/>
        <v>13</v>
      </c>
      <c r="AC256" s="113">
        <v>10.5</v>
      </c>
      <c r="AD256" s="113">
        <v>13</v>
      </c>
      <c r="AE256" s="20">
        <f t="shared" si="58"/>
        <v>11.75</v>
      </c>
      <c r="AF256" s="145"/>
      <c r="AG256" s="54">
        <f t="shared" si="59"/>
        <v>11.75</v>
      </c>
      <c r="AH256" s="108">
        <v>10</v>
      </c>
      <c r="AI256" s="108">
        <v>7</v>
      </c>
      <c r="AJ256" s="20">
        <f t="shared" si="60"/>
        <v>8.5</v>
      </c>
      <c r="AK256" s="141">
        <v>8</v>
      </c>
      <c r="AL256" s="54">
        <f t="shared" si="61"/>
        <v>8.5</v>
      </c>
      <c r="AM256" s="108">
        <v>5</v>
      </c>
      <c r="AN256" s="108">
        <v>6</v>
      </c>
      <c r="AO256" s="20">
        <f t="shared" si="62"/>
        <v>5.5</v>
      </c>
      <c r="AP256" s="108">
        <v>7</v>
      </c>
      <c r="AQ256" s="54">
        <f t="shared" si="63"/>
        <v>7</v>
      </c>
    </row>
    <row r="257" spans="2:43" ht="20.25">
      <c r="B257" s="1">
        <v>248</v>
      </c>
      <c r="C257" s="98" t="s">
        <v>307</v>
      </c>
      <c r="D257" s="108">
        <v>5</v>
      </c>
      <c r="E257" s="108">
        <v>10</v>
      </c>
      <c r="F257" s="20">
        <f t="shared" si="48"/>
        <v>7.5</v>
      </c>
      <c r="G257" s="141">
        <v>10</v>
      </c>
      <c r="H257" s="54">
        <f t="shared" si="49"/>
        <v>10</v>
      </c>
      <c r="I257" s="108">
        <v>8</v>
      </c>
      <c r="J257" s="108">
        <v>12</v>
      </c>
      <c r="K257" s="20">
        <f t="shared" si="50"/>
        <v>10</v>
      </c>
      <c r="L257" s="108"/>
      <c r="M257" s="54">
        <f t="shared" si="51"/>
        <v>10</v>
      </c>
      <c r="N257" s="108">
        <v>13</v>
      </c>
      <c r="O257" s="120">
        <v>11</v>
      </c>
      <c r="P257" s="20">
        <f t="shared" si="52"/>
        <v>12</v>
      </c>
      <c r="Q257" s="120"/>
      <c r="R257" s="54">
        <f t="shared" si="53"/>
        <v>12</v>
      </c>
      <c r="S257" s="108">
        <v>6</v>
      </c>
      <c r="T257" s="125">
        <v>11</v>
      </c>
      <c r="U257" s="20">
        <f t="shared" si="54"/>
        <v>8.5</v>
      </c>
      <c r="V257" s="125">
        <v>6</v>
      </c>
      <c r="W257" s="54">
        <f t="shared" si="55"/>
        <v>8.5</v>
      </c>
      <c r="X257" s="131">
        <v>12</v>
      </c>
      <c r="Y257" s="131">
        <v>10</v>
      </c>
      <c r="Z257" s="20">
        <f t="shared" si="56"/>
        <v>11</v>
      </c>
      <c r="AA257" s="88"/>
      <c r="AB257" s="54">
        <f t="shared" si="57"/>
        <v>11</v>
      </c>
      <c r="AC257" s="113">
        <v>8.5</v>
      </c>
      <c r="AD257" s="113">
        <v>7.5</v>
      </c>
      <c r="AE257" s="20">
        <f t="shared" si="58"/>
        <v>8</v>
      </c>
      <c r="AF257" s="145">
        <v>10</v>
      </c>
      <c r="AG257" s="54">
        <f t="shared" si="59"/>
        <v>10</v>
      </c>
      <c r="AH257" s="108">
        <v>10</v>
      </c>
      <c r="AI257" s="108">
        <v>7</v>
      </c>
      <c r="AJ257" s="20">
        <f t="shared" si="60"/>
        <v>8.5</v>
      </c>
      <c r="AK257" s="141">
        <v>10</v>
      </c>
      <c r="AL257" s="54">
        <f t="shared" si="61"/>
        <v>10</v>
      </c>
      <c r="AM257" s="108">
        <v>6</v>
      </c>
      <c r="AN257" s="108">
        <v>10</v>
      </c>
      <c r="AO257" s="20">
        <f t="shared" si="62"/>
        <v>8</v>
      </c>
      <c r="AP257" s="108">
        <v>10</v>
      </c>
      <c r="AQ257" s="54">
        <f t="shared" si="63"/>
        <v>10</v>
      </c>
    </row>
    <row r="258" spans="2:43" ht="20.25">
      <c r="B258" s="1">
        <v>249</v>
      </c>
      <c r="C258" s="98" t="s">
        <v>308</v>
      </c>
      <c r="D258" s="108">
        <v>5</v>
      </c>
      <c r="E258" s="108">
        <v>10</v>
      </c>
      <c r="F258" s="20">
        <f t="shared" si="48"/>
        <v>7.5</v>
      </c>
      <c r="G258" s="141">
        <v>6</v>
      </c>
      <c r="H258" s="54">
        <f t="shared" si="49"/>
        <v>7.5</v>
      </c>
      <c r="I258" s="108">
        <v>7</v>
      </c>
      <c r="J258" s="108">
        <v>9</v>
      </c>
      <c r="K258" s="20">
        <f t="shared" si="50"/>
        <v>8</v>
      </c>
      <c r="L258" s="108">
        <v>10</v>
      </c>
      <c r="M258" s="54">
        <f t="shared" si="51"/>
        <v>10</v>
      </c>
      <c r="N258" s="110">
        <v>10</v>
      </c>
      <c r="O258" s="120">
        <v>10</v>
      </c>
      <c r="P258" s="20">
        <f t="shared" si="52"/>
        <v>10</v>
      </c>
      <c r="Q258" s="120"/>
      <c r="R258" s="54">
        <f t="shared" si="53"/>
        <v>10</v>
      </c>
      <c r="S258" s="108">
        <v>6.5</v>
      </c>
      <c r="T258" s="125">
        <v>10</v>
      </c>
      <c r="U258" s="20">
        <f t="shared" si="54"/>
        <v>8.25</v>
      </c>
      <c r="V258" s="125">
        <v>2</v>
      </c>
      <c r="W258" s="54">
        <f t="shared" si="55"/>
        <v>8.25</v>
      </c>
      <c r="X258" s="131">
        <v>6</v>
      </c>
      <c r="Y258" s="131">
        <v>9</v>
      </c>
      <c r="Z258" s="20">
        <f t="shared" si="56"/>
        <v>7.5</v>
      </c>
      <c r="AA258" s="88"/>
      <c r="AB258" s="54">
        <f t="shared" si="57"/>
        <v>7.5</v>
      </c>
      <c r="AC258" s="113">
        <v>10</v>
      </c>
      <c r="AD258" s="113">
        <v>5</v>
      </c>
      <c r="AE258" s="20">
        <f t="shared" si="58"/>
        <v>7.5</v>
      </c>
      <c r="AF258" s="145">
        <v>10</v>
      </c>
      <c r="AG258" s="54">
        <f t="shared" si="59"/>
        <v>10</v>
      </c>
      <c r="AH258" s="108">
        <v>10</v>
      </c>
      <c r="AI258" s="108">
        <v>6</v>
      </c>
      <c r="AJ258" s="20">
        <f t="shared" si="60"/>
        <v>8</v>
      </c>
      <c r="AK258" s="141">
        <v>3</v>
      </c>
      <c r="AL258" s="54">
        <f t="shared" si="61"/>
        <v>8</v>
      </c>
      <c r="AM258" s="108">
        <v>6</v>
      </c>
      <c r="AN258" s="108">
        <v>12</v>
      </c>
      <c r="AO258" s="20">
        <f t="shared" si="62"/>
        <v>9</v>
      </c>
      <c r="AP258" s="108"/>
      <c r="AQ258" s="54">
        <f t="shared" si="63"/>
        <v>9</v>
      </c>
    </row>
    <row r="259" spans="2:43" ht="20.25">
      <c r="B259" s="1">
        <v>250</v>
      </c>
      <c r="C259" s="98" t="s">
        <v>309</v>
      </c>
      <c r="D259" s="108">
        <v>6</v>
      </c>
      <c r="E259" s="108">
        <v>11</v>
      </c>
      <c r="F259" s="20">
        <f t="shared" si="48"/>
        <v>8.5</v>
      </c>
      <c r="G259" s="141">
        <v>14</v>
      </c>
      <c r="H259" s="54">
        <f t="shared" si="49"/>
        <v>14</v>
      </c>
      <c r="I259" s="108">
        <v>12</v>
      </c>
      <c r="J259" s="108">
        <v>14</v>
      </c>
      <c r="K259" s="20">
        <f t="shared" si="50"/>
        <v>13</v>
      </c>
      <c r="L259" s="108"/>
      <c r="M259" s="54">
        <f t="shared" si="51"/>
        <v>13</v>
      </c>
      <c r="N259" s="108">
        <v>11.5</v>
      </c>
      <c r="O259" s="120">
        <v>10</v>
      </c>
      <c r="P259" s="20">
        <f t="shared" si="52"/>
        <v>10.75</v>
      </c>
      <c r="Q259" s="120"/>
      <c r="R259" s="54">
        <f t="shared" si="53"/>
        <v>10.75</v>
      </c>
      <c r="S259" s="108">
        <v>11.5</v>
      </c>
      <c r="T259" s="123"/>
      <c r="U259" s="20">
        <f t="shared" si="54"/>
        <v>5.75</v>
      </c>
      <c r="V259" s="125">
        <v>14</v>
      </c>
      <c r="W259" s="54">
        <f t="shared" si="55"/>
        <v>14</v>
      </c>
      <c r="X259" s="131">
        <v>16</v>
      </c>
      <c r="Y259" s="131">
        <v>16</v>
      </c>
      <c r="Z259" s="20">
        <f t="shared" si="56"/>
        <v>16</v>
      </c>
      <c r="AA259" s="88"/>
      <c r="AB259" s="54">
        <f t="shared" si="57"/>
        <v>16</v>
      </c>
      <c r="AC259" s="113">
        <v>11.5</v>
      </c>
      <c r="AD259" s="113">
        <v>11.5</v>
      </c>
      <c r="AE259" s="20">
        <f t="shared" si="58"/>
        <v>11.5</v>
      </c>
      <c r="AF259" s="145"/>
      <c r="AG259" s="54">
        <f t="shared" si="59"/>
        <v>11.5</v>
      </c>
      <c r="AH259" s="108">
        <v>10</v>
      </c>
      <c r="AI259" s="108">
        <v>6</v>
      </c>
      <c r="AJ259" s="20">
        <f t="shared" si="60"/>
        <v>8</v>
      </c>
      <c r="AK259" s="141">
        <v>8</v>
      </c>
      <c r="AL259" s="54">
        <f t="shared" si="61"/>
        <v>8</v>
      </c>
      <c r="AM259" s="108">
        <v>10</v>
      </c>
      <c r="AN259" s="108">
        <v>10</v>
      </c>
      <c r="AO259" s="20">
        <f t="shared" si="62"/>
        <v>10</v>
      </c>
      <c r="AP259" s="108"/>
      <c r="AQ259" s="54">
        <f t="shared" si="63"/>
        <v>10</v>
      </c>
    </row>
    <row r="260" spans="2:43" ht="20.25">
      <c r="B260" s="1">
        <v>251</v>
      </c>
      <c r="C260" s="98" t="s">
        <v>310</v>
      </c>
      <c r="D260" s="108">
        <v>12</v>
      </c>
      <c r="E260" s="108">
        <v>8</v>
      </c>
      <c r="F260" s="20">
        <f t="shared" si="48"/>
        <v>10</v>
      </c>
      <c r="G260" s="141"/>
      <c r="H260" s="54">
        <f t="shared" si="49"/>
        <v>10</v>
      </c>
      <c r="I260" s="108">
        <v>9</v>
      </c>
      <c r="J260" s="108">
        <v>11</v>
      </c>
      <c r="K260" s="20">
        <f t="shared" si="50"/>
        <v>10</v>
      </c>
      <c r="L260" s="108"/>
      <c r="M260" s="54">
        <f t="shared" si="51"/>
        <v>10</v>
      </c>
      <c r="N260" s="110">
        <v>12</v>
      </c>
      <c r="O260" s="120">
        <v>11</v>
      </c>
      <c r="P260" s="20">
        <f t="shared" si="52"/>
        <v>11.5</v>
      </c>
      <c r="Q260" s="120"/>
      <c r="R260" s="54">
        <f t="shared" si="53"/>
        <v>11.5</v>
      </c>
      <c r="S260" s="108">
        <v>11</v>
      </c>
      <c r="T260" s="125">
        <v>10</v>
      </c>
      <c r="U260" s="20">
        <f t="shared" si="54"/>
        <v>10.5</v>
      </c>
      <c r="V260" s="125"/>
      <c r="W260" s="54">
        <f t="shared" si="55"/>
        <v>10.5</v>
      </c>
      <c r="X260" s="131">
        <v>13</v>
      </c>
      <c r="Y260" s="131">
        <v>10</v>
      </c>
      <c r="Z260" s="20">
        <f t="shared" si="56"/>
        <v>11.5</v>
      </c>
      <c r="AA260" s="88"/>
      <c r="AB260" s="54">
        <f t="shared" si="57"/>
        <v>11.5</v>
      </c>
      <c r="AC260" s="113">
        <v>10</v>
      </c>
      <c r="AD260" s="113">
        <v>8.5</v>
      </c>
      <c r="AE260" s="20">
        <f t="shared" si="58"/>
        <v>9.25</v>
      </c>
      <c r="AF260" s="145">
        <v>6</v>
      </c>
      <c r="AG260" s="54">
        <f t="shared" si="59"/>
        <v>9.25</v>
      </c>
      <c r="AH260" s="108">
        <v>10</v>
      </c>
      <c r="AI260" s="108">
        <v>6</v>
      </c>
      <c r="AJ260" s="20">
        <f t="shared" si="60"/>
        <v>8</v>
      </c>
      <c r="AK260" s="141">
        <v>6</v>
      </c>
      <c r="AL260" s="54">
        <f t="shared" si="61"/>
        <v>8</v>
      </c>
      <c r="AM260" s="108">
        <v>10</v>
      </c>
      <c r="AN260" s="108">
        <v>10</v>
      </c>
      <c r="AO260" s="20">
        <f t="shared" si="62"/>
        <v>10</v>
      </c>
      <c r="AP260" s="108"/>
      <c r="AQ260" s="54">
        <f t="shared" si="63"/>
        <v>10</v>
      </c>
    </row>
    <row r="261" spans="2:43" ht="20.25">
      <c r="B261" s="1">
        <v>252</v>
      </c>
      <c r="C261" s="98" t="s">
        <v>311</v>
      </c>
      <c r="D261" s="108">
        <v>6</v>
      </c>
      <c r="E261" s="108">
        <v>10</v>
      </c>
      <c r="F261" s="20">
        <f t="shared" si="48"/>
        <v>8</v>
      </c>
      <c r="G261" s="141"/>
      <c r="H261" s="54">
        <f t="shared" si="49"/>
        <v>8</v>
      </c>
      <c r="I261" s="108">
        <v>8</v>
      </c>
      <c r="J261" s="108">
        <v>9</v>
      </c>
      <c r="K261" s="20">
        <f t="shared" si="50"/>
        <v>8.5</v>
      </c>
      <c r="L261" s="108">
        <v>11</v>
      </c>
      <c r="M261" s="54">
        <f t="shared" si="51"/>
        <v>11</v>
      </c>
      <c r="N261" s="108">
        <v>14</v>
      </c>
      <c r="O261" s="120">
        <v>10.5</v>
      </c>
      <c r="P261" s="20">
        <f t="shared" si="52"/>
        <v>12.25</v>
      </c>
      <c r="Q261" s="120"/>
      <c r="R261" s="54">
        <f t="shared" si="53"/>
        <v>12.25</v>
      </c>
      <c r="S261" s="108">
        <v>7</v>
      </c>
      <c r="T261" s="125">
        <v>13</v>
      </c>
      <c r="U261" s="20">
        <f t="shared" si="54"/>
        <v>10</v>
      </c>
      <c r="V261" s="125"/>
      <c r="W261" s="54">
        <f t="shared" si="55"/>
        <v>10</v>
      </c>
      <c r="X261" s="131"/>
      <c r="Y261" s="131">
        <v>14</v>
      </c>
      <c r="Z261" s="20">
        <f t="shared" si="56"/>
        <v>7</v>
      </c>
      <c r="AA261" s="88"/>
      <c r="AB261" s="54">
        <f t="shared" si="57"/>
        <v>7</v>
      </c>
      <c r="AC261" s="113">
        <v>10.5</v>
      </c>
      <c r="AD261" s="113">
        <v>12</v>
      </c>
      <c r="AE261" s="20">
        <f t="shared" si="58"/>
        <v>11.25</v>
      </c>
      <c r="AF261" s="145"/>
      <c r="AG261" s="54">
        <f t="shared" si="59"/>
        <v>11.25</v>
      </c>
      <c r="AH261" s="108">
        <v>10</v>
      </c>
      <c r="AI261" s="108"/>
      <c r="AJ261" s="20">
        <f t="shared" si="60"/>
        <v>5</v>
      </c>
      <c r="AK261" s="141">
        <v>4</v>
      </c>
      <c r="AL261" s="54">
        <f t="shared" si="61"/>
        <v>5</v>
      </c>
      <c r="AM261" s="108">
        <v>5</v>
      </c>
      <c r="AN261" s="108">
        <v>5</v>
      </c>
      <c r="AO261" s="20">
        <f t="shared" si="62"/>
        <v>5</v>
      </c>
      <c r="AP261" s="108">
        <v>7</v>
      </c>
      <c r="AQ261" s="54">
        <f t="shared" si="63"/>
        <v>7</v>
      </c>
    </row>
    <row r="262" spans="2:43" ht="20.25">
      <c r="B262" s="1">
        <v>253</v>
      </c>
      <c r="C262" s="98" t="s">
        <v>312</v>
      </c>
      <c r="D262" s="108">
        <v>11</v>
      </c>
      <c r="E262" s="108">
        <v>10</v>
      </c>
      <c r="F262" s="20">
        <f t="shared" si="48"/>
        <v>10.5</v>
      </c>
      <c r="G262" s="141"/>
      <c r="H262" s="54">
        <f t="shared" si="49"/>
        <v>10.5</v>
      </c>
      <c r="I262" s="108">
        <v>9</v>
      </c>
      <c r="J262" s="108">
        <v>11</v>
      </c>
      <c r="K262" s="20">
        <f t="shared" si="50"/>
        <v>10</v>
      </c>
      <c r="L262" s="108"/>
      <c r="M262" s="54">
        <f t="shared" si="51"/>
        <v>10</v>
      </c>
      <c r="N262" s="108">
        <v>12.5</v>
      </c>
      <c r="O262" s="121"/>
      <c r="P262" s="20">
        <f t="shared" si="52"/>
        <v>6.25</v>
      </c>
      <c r="Q262" s="120">
        <v>10</v>
      </c>
      <c r="R262" s="54">
        <f t="shared" si="53"/>
        <v>10</v>
      </c>
      <c r="S262" s="108">
        <v>12</v>
      </c>
      <c r="T262" s="125">
        <v>10</v>
      </c>
      <c r="U262" s="20">
        <f t="shared" si="54"/>
        <v>11</v>
      </c>
      <c r="V262" s="125"/>
      <c r="W262" s="54">
        <f t="shared" si="55"/>
        <v>11</v>
      </c>
      <c r="X262" s="131">
        <v>12</v>
      </c>
      <c r="Y262" s="131">
        <v>12</v>
      </c>
      <c r="Z262" s="20">
        <f t="shared" si="56"/>
        <v>12</v>
      </c>
      <c r="AA262" s="88"/>
      <c r="AB262" s="54">
        <f t="shared" si="57"/>
        <v>12</v>
      </c>
      <c r="AC262" s="113">
        <v>4</v>
      </c>
      <c r="AD262" s="113">
        <v>10</v>
      </c>
      <c r="AE262" s="20">
        <f t="shared" si="58"/>
        <v>7</v>
      </c>
      <c r="AF262" s="145">
        <v>10</v>
      </c>
      <c r="AG262" s="54">
        <f t="shared" si="59"/>
        <v>10</v>
      </c>
      <c r="AH262" s="108">
        <v>10</v>
      </c>
      <c r="AI262" s="108">
        <v>6</v>
      </c>
      <c r="AJ262" s="20">
        <f t="shared" si="60"/>
        <v>8</v>
      </c>
      <c r="AK262" s="141">
        <v>10</v>
      </c>
      <c r="AL262" s="54">
        <f t="shared" si="61"/>
        <v>10</v>
      </c>
      <c r="AM262" s="108">
        <v>14</v>
      </c>
      <c r="AN262" s="108">
        <v>12</v>
      </c>
      <c r="AO262" s="20">
        <f t="shared" si="62"/>
        <v>13</v>
      </c>
      <c r="AP262" s="108"/>
      <c r="AQ262" s="54">
        <f t="shared" si="63"/>
        <v>13</v>
      </c>
    </row>
    <row r="263" spans="2:43" ht="20.25">
      <c r="B263" s="1">
        <v>254</v>
      </c>
      <c r="C263" s="98" t="s">
        <v>313</v>
      </c>
      <c r="D263" s="108">
        <v>11</v>
      </c>
      <c r="E263" s="108">
        <v>10</v>
      </c>
      <c r="F263" s="20">
        <f t="shared" si="48"/>
        <v>10.5</v>
      </c>
      <c r="G263" s="141"/>
      <c r="H263" s="54">
        <f t="shared" si="49"/>
        <v>10.5</v>
      </c>
      <c r="I263" s="108">
        <v>8</v>
      </c>
      <c r="J263" s="108">
        <v>9</v>
      </c>
      <c r="K263" s="20">
        <f t="shared" si="50"/>
        <v>8.5</v>
      </c>
      <c r="L263" s="108">
        <v>12</v>
      </c>
      <c r="M263" s="54">
        <f t="shared" si="51"/>
        <v>12</v>
      </c>
      <c r="N263" s="108">
        <v>14</v>
      </c>
      <c r="O263" s="121"/>
      <c r="P263" s="20">
        <f t="shared" si="52"/>
        <v>7</v>
      </c>
      <c r="Q263" s="120">
        <v>13</v>
      </c>
      <c r="R263" s="54">
        <f t="shared" si="53"/>
        <v>13</v>
      </c>
      <c r="S263" s="108">
        <v>10</v>
      </c>
      <c r="T263" s="125">
        <v>10</v>
      </c>
      <c r="U263" s="20">
        <f t="shared" si="54"/>
        <v>10</v>
      </c>
      <c r="V263" s="125"/>
      <c r="W263" s="54">
        <f t="shared" si="55"/>
        <v>10</v>
      </c>
      <c r="X263" s="131">
        <v>10</v>
      </c>
      <c r="Y263" s="131">
        <v>13</v>
      </c>
      <c r="Z263" s="20">
        <f t="shared" si="56"/>
        <v>11.5</v>
      </c>
      <c r="AA263" s="88"/>
      <c r="AB263" s="54">
        <f t="shared" si="57"/>
        <v>11.5</v>
      </c>
      <c r="AC263" s="113">
        <v>10</v>
      </c>
      <c r="AD263" s="113">
        <v>12.5</v>
      </c>
      <c r="AE263" s="20">
        <f t="shared" si="58"/>
        <v>11.25</v>
      </c>
      <c r="AF263" s="145"/>
      <c r="AG263" s="54">
        <f t="shared" si="59"/>
        <v>11.25</v>
      </c>
      <c r="AH263" s="108">
        <v>10</v>
      </c>
      <c r="AI263" s="108">
        <v>10</v>
      </c>
      <c r="AJ263" s="20">
        <f t="shared" si="60"/>
        <v>10</v>
      </c>
      <c r="AK263" s="168"/>
      <c r="AL263" s="54">
        <f t="shared" si="61"/>
        <v>10</v>
      </c>
      <c r="AM263" s="108">
        <v>15</v>
      </c>
      <c r="AN263" s="108">
        <v>14</v>
      </c>
      <c r="AO263" s="20">
        <f t="shared" si="62"/>
        <v>14.5</v>
      </c>
      <c r="AP263" s="108"/>
      <c r="AQ263" s="54">
        <f t="shared" si="63"/>
        <v>14.5</v>
      </c>
    </row>
    <row r="264" spans="2:43" ht="20.25">
      <c r="B264" s="1">
        <v>255</v>
      </c>
      <c r="C264" s="98" t="s">
        <v>314</v>
      </c>
      <c r="D264" s="108">
        <v>5</v>
      </c>
      <c r="E264" s="108">
        <v>15</v>
      </c>
      <c r="F264" s="20">
        <f t="shared" si="48"/>
        <v>10</v>
      </c>
      <c r="G264" s="141"/>
      <c r="H264" s="54">
        <f t="shared" si="49"/>
        <v>10</v>
      </c>
      <c r="I264" s="108">
        <v>9</v>
      </c>
      <c r="J264" s="108">
        <v>11</v>
      </c>
      <c r="K264" s="20">
        <f t="shared" si="50"/>
        <v>10</v>
      </c>
      <c r="L264" s="108"/>
      <c r="M264" s="54">
        <f t="shared" si="51"/>
        <v>10</v>
      </c>
      <c r="N264" s="108">
        <v>11</v>
      </c>
      <c r="O264" s="120">
        <v>10.5</v>
      </c>
      <c r="P264" s="20">
        <f t="shared" si="52"/>
        <v>10.75</v>
      </c>
      <c r="Q264" s="120"/>
      <c r="R264" s="54">
        <f t="shared" si="53"/>
        <v>10.75</v>
      </c>
      <c r="S264" s="108">
        <v>6</v>
      </c>
      <c r="T264" s="125">
        <v>14</v>
      </c>
      <c r="U264" s="20">
        <f t="shared" si="54"/>
        <v>10</v>
      </c>
      <c r="V264" s="125"/>
      <c r="W264" s="54">
        <f t="shared" si="55"/>
        <v>10</v>
      </c>
      <c r="X264" s="131">
        <v>10</v>
      </c>
      <c r="Y264" s="131">
        <v>10</v>
      </c>
      <c r="Z264" s="20">
        <f t="shared" si="56"/>
        <v>10</v>
      </c>
      <c r="AA264" s="88"/>
      <c r="AB264" s="54">
        <f t="shared" si="57"/>
        <v>10</v>
      </c>
      <c r="AC264" s="113">
        <v>6.5</v>
      </c>
      <c r="AD264" s="113">
        <v>10</v>
      </c>
      <c r="AE264" s="20">
        <f t="shared" si="58"/>
        <v>8.25</v>
      </c>
      <c r="AF264" s="145">
        <v>10</v>
      </c>
      <c r="AG264" s="54">
        <f t="shared" si="59"/>
        <v>10</v>
      </c>
      <c r="AH264" s="108">
        <v>10</v>
      </c>
      <c r="AI264" s="108">
        <v>6</v>
      </c>
      <c r="AJ264" s="20">
        <f t="shared" si="60"/>
        <v>8</v>
      </c>
      <c r="AK264" s="141">
        <v>5</v>
      </c>
      <c r="AL264" s="54">
        <f t="shared" si="61"/>
        <v>8</v>
      </c>
      <c r="AM264" s="108">
        <v>10</v>
      </c>
      <c r="AN264" s="108">
        <v>10</v>
      </c>
      <c r="AO264" s="20">
        <f t="shared" si="62"/>
        <v>10</v>
      </c>
      <c r="AP264" s="108"/>
      <c r="AQ264" s="54">
        <f t="shared" si="63"/>
        <v>10</v>
      </c>
    </row>
    <row r="265" spans="2:43" ht="20.25">
      <c r="B265" s="1">
        <v>256</v>
      </c>
      <c r="C265" s="98" t="s">
        <v>52</v>
      </c>
      <c r="D265" s="108">
        <v>8</v>
      </c>
      <c r="E265" s="108">
        <v>10</v>
      </c>
      <c r="F265" s="20">
        <f t="shared" si="48"/>
        <v>9</v>
      </c>
      <c r="G265" s="141">
        <v>8</v>
      </c>
      <c r="H265" s="54">
        <f t="shared" si="49"/>
        <v>9</v>
      </c>
      <c r="I265" s="108"/>
      <c r="J265" s="108">
        <v>8</v>
      </c>
      <c r="K265" s="20">
        <f t="shared" si="50"/>
        <v>4</v>
      </c>
      <c r="L265" s="108"/>
      <c r="M265" s="54">
        <f t="shared" si="51"/>
        <v>4</v>
      </c>
      <c r="N265" s="110"/>
      <c r="O265" s="121"/>
      <c r="P265" s="20">
        <f t="shared" si="52"/>
        <v>0</v>
      </c>
      <c r="Q265" s="120"/>
      <c r="R265" s="54">
        <f t="shared" si="53"/>
        <v>0</v>
      </c>
      <c r="S265" s="108">
        <v>7</v>
      </c>
      <c r="T265" s="125">
        <v>13</v>
      </c>
      <c r="U265" s="20">
        <f t="shared" si="54"/>
        <v>10</v>
      </c>
      <c r="V265" s="125"/>
      <c r="W265" s="54">
        <f t="shared" si="55"/>
        <v>10</v>
      </c>
      <c r="X265" s="131"/>
      <c r="Y265" s="131"/>
      <c r="Z265" s="20">
        <f t="shared" si="56"/>
        <v>0</v>
      </c>
      <c r="AA265" s="88"/>
      <c r="AB265" s="54">
        <f t="shared" si="57"/>
        <v>0</v>
      </c>
      <c r="AC265" s="113">
        <v>6</v>
      </c>
      <c r="AD265" s="113">
        <v>10</v>
      </c>
      <c r="AE265" s="20">
        <f t="shared" si="58"/>
        <v>8</v>
      </c>
      <c r="AF265" s="145">
        <v>12</v>
      </c>
      <c r="AG265" s="54">
        <f t="shared" si="59"/>
        <v>12</v>
      </c>
      <c r="AH265" s="108"/>
      <c r="AI265" s="108">
        <v>6</v>
      </c>
      <c r="AJ265" s="20">
        <f t="shared" si="60"/>
        <v>3</v>
      </c>
      <c r="AK265" s="141"/>
      <c r="AL265" s="54">
        <f t="shared" si="61"/>
        <v>3</v>
      </c>
      <c r="AM265" s="108"/>
      <c r="AN265" s="108">
        <v>0</v>
      </c>
      <c r="AO265" s="20">
        <f t="shared" si="62"/>
        <v>0</v>
      </c>
      <c r="AP265" s="108"/>
      <c r="AQ265" s="54">
        <f t="shared" si="63"/>
        <v>0</v>
      </c>
    </row>
    <row r="266" spans="2:43" ht="20.25">
      <c r="B266" s="1">
        <v>257</v>
      </c>
      <c r="C266" s="98" t="s">
        <v>315</v>
      </c>
      <c r="D266" s="108">
        <v>15</v>
      </c>
      <c r="E266" s="108">
        <v>12</v>
      </c>
      <c r="F266" s="20">
        <f t="shared" si="48"/>
        <v>13.5</v>
      </c>
      <c r="G266" s="141"/>
      <c r="H266" s="54">
        <f t="shared" si="49"/>
        <v>13.5</v>
      </c>
      <c r="I266" s="108">
        <v>8</v>
      </c>
      <c r="J266" s="108">
        <v>8</v>
      </c>
      <c r="K266" s="20">
        <f t="shared" si="50"/>
        <v>8</v>
      </c>
      <c r="L266" s="108">
        <v>10</v>
      </c>
      <c r="M266" s="54">
        <f t="shared" si="51"/>
        <v>10</v>
      </c>
      <c r="N266" s="108">
        <v>12.5</v>
      </c>
      <c r="O266" s="121"/>
      <c r="P266" s="20">
        <f t="shared" si="52"/>
        <v>6.25</v>
      </c>
      <c r="Q266" s="120">
        <v>10</v>
      </c>
      <c r="R266" s="54">
        <f t="shared" si="53"/>
        <v>10</v>
      </c>
      <c r="S266" s="108"/>
      <c r="T266" s="125">
        <v>8</v>
      </c>
      <c r="U266" s="20">
        <f t="shared" si="54"/>
        <v>4</v>
      </c>
      <c r="V266" s="125">
        <v>2</v>
      </c>
      <c r="W266" s="54">
        <f t="shared" si="55"/>
        <v>4</v>
      </c>
      <c r="X266" s="131">
        <v>12</v>
      </c>
      <c r="Y266" s="131">
        <v>12</v>
      </c>
      <c r="Z266" s="20">
        <f t="shared" si="56"/>
        <v>12</v>
      </c>
      <c r="AA266" s="88"/>
      <c r="AB266" s="54">
        <f t="shared" si="57"/>
        <v>12</v>
      </c>
      <c r="AC266" s="113">
        <v>7</v>
      </c>
      <c r="AD266" s="113"/>
      <c r="AE266" s="20">
        <f t="shared" si="58"/>
        <v>3.5</v>
      </c>
      <c r="AF266" s="145">
        <v>10</v>
      </c>
      <c r="AG266" s="54">
        <f t="shared" si="59"/>
        <v>10</v>
      </c>
      <c r="AH266" s="108">
        <v>10</v>
      </c>
      <c r="AI266" s="108">
        <v>5</v>
      </c>
      <c r="AJ266" s="20">
        <f t="shared" si="60"/>
        <v>7.5</v>
      </c>
      <c r="AK266" s="141">
        <v>4</v>
      </c>
      <c r="AL266" s="54">
        <f t="shared" si="61"/>
        <v>7.5</v>
      </c>
      <c r="AM266" s="108">
        <v>10</v>
      </c>
      <c r="AN266" s="108">
        <v>6</v>
      </c>
      <c r="AO266" s="20">
        <f t="shared" si="62"/>
        <v>8</v>
      </c>
      <c r="AP266" s="108">
        <v>10</v>
      </c>
      <c r="AQ266" s="54">
        <f t="shared" si="63"/>
        <v>10</v>
      </c>
    </row>
    <row r="267" spans="2:43" ht="20.25">
      <c r="B267" s="1">
        <v>258</v>
      </c>
      <c r="C267" s="98" t="s">
        <v>316</v>
      </c>
      <c r="D267" s="108">
        <v>10</v>
      </c>
      <c r="E267" s="108">
        <v>6</v>
      </c>
      <c r="F267" s="20">
        <f t="shared" ref="F267:F330" si="64">(E267+D267)/2</f>
        <v>8</v>
      </c>
      <c r="G267" s="141">
        <v>7</v>
      </c>
      <c r="H267" s="54">
        <f t="shared" ref="H267:H330" si="65">MAX(G267,F267)</f>
        <v>8</v>
      </c>
      <c r="I267" s="108">
        <v>10</v>
      </c>
      <c r="J267" s="108"/>
      <c r="K267" s="20">
        <f t="shared" ref="K267:K330" si="66">(J267+I267)/2</f>
        <v>5</v>
      </c>
      <c r="L267" s="108">
        <v>10</v>
      </c>
      <c r="M267" s="54">
        <f t="shared" ref="M267:M330" si="67">MAX(L267,K267)</f>
        <v>10</v>
      </c>
      <c r="N267" s="108">
        <v>13</v>
      </c>
      <c r="O267" s="121"/>
      <c r="P267" s="20">
        <f t="shared" ref="P267:P330" si="68">(O267+N267)/2</f>
        <v>6.5</v>
      </c>
      <c r="Q267" s="120">
        <v>8.5</v>
      </c>
      <c r="R267" s="54">
        <f t="shared" ref="R267:R330" si="69">MAX(Q267,P267)</f>
        <v>8.5</v>
      </c>
      <c r="S267" s="108">
        <v>8</v>
      </c>
      <c r="T267" s="125">
        <v>12</v>
      </c>
      <c r="U267" s="20">
        <f t="shared" ref="U267:U330" si="70">(T267+S267)/2</f>
        <v>10</v>
      </c>
      <c r="V267" s="125"/>
      <c r="W267" s="54">
        <f t="shared" ref="W267:W330" si="71">MAX(V267,U267)</f>
        <v>10</v>
      </c>
      <c r="X267" s="131">
        <v>10</v>
      </c>
      <c r="Y267" s="131">
        <v>13</v>
      </c>
      <c r="Z267" s="20">
        <f t="shared" ref="Z267:Z330" si="72">(Y267+X267)/2</f>
        <v>11.5</v>
      </c>
      <c r="AA267" s="88"/>
      <c r="AB267" s="54">
        <f t="shared" ref="AB267:AB330" si="73">MAX(AA267,Z267)</f>
        <v>11.5</v>
      </c>
      <c r="AC267" s="113">
        <v>8</v>
      </c>
      <c r="AD267" s="113">
        <v>6</v>
      </c>
      <c r="AE267" s="20">
        <f t="shared" ref="AE267:AE330" si="74">(AD267+AC267)/2</f>
        <v>7</v>
      </c>
      <c r="AF267" s="145">
        <v>10</v>
      </c>
      <c r="AG267" s="54">
        <f t="shared" ref="AG267:AG330" si="75">MAX(AF267,AE267)</f>
        <v>10</v>
      </c>
      <c r="AH267" s="108">
        <v>10</v>
      </c>
      <c r="AI267" s="108"/>
      <c r="AJ267" s="20">
        <f t="shared" ref="AJ267:AJ330" si="76">(AI267+AH267)/2</f>
        <v>5</v>
      </c>
      <c r="AK267" s="141">
        <v>5</v>
      </c>
      <c r="AL267" s="54">
        <f t="shared" ref="AL267:AL330" si="77">MAX(AK267,AJ267)</f>
        <v>5</v>
      </c>
      <c r="AM267" s="108">
        <v>5</v>
      </c>
      <c r="AN267" s="108">
        <v>5</v>
      </c>
      <c r="AO267" s="20">
        <f t="shared" ref="AO267:AO330" si="78">(AN267+AM267)/2</f>
        <v>5</v>
      </c>
      <c r="AP267" s="108">
        <v>10</v>
      </c>
      <c r="AQ267" s="54">
        <f t="shared" ref="AQ267:AQ330" si="79">MAX(AP267,AO267)</f>
        <v>10</v>
      </c>
    </row>
    <row r="268" spans="2:43" ht="20.25">
      <c r="B268" s="1">
        <v>259</v>
      </c>
      <c r="C268" s="98" t="s">
        <v>317</v>
      </c>
      <c r="D268" s="108">
        <v>7</v>
      </c>
      <c r="E268" s="108">
        <v>9</v>
      </c>
      <c r="F268" s="20">
        <f t="shared" si="64"/>
        <v>8</v>
      </c>
      <c r="G268" s="141">
        <v>6</v>
      </c>
      <c r="H268" s="54">
        <f t="shared" si="65"/>
        <v>8</v>
      </c>
      <c r="I268" s="108">
        <v>8</v>
      </c>
      <c r="J268" s="108">
        <v>7</v>
      </c>
      <c r="K268" s="20">
        <f t="shared" si="66"/>
        <v>7.5</v>
      </c>
      <c r="L268" s="108">
        <v>10</v>
      </c>
      <c r="M268" s="54">
        <f t="shared" si="67"/>
        <v>10</v>
      </c>
      <c r="N268" s="108">
        <v>11.5</v>
      </c>
      <c r="O268" s="120">
        <v>10</v>
      </c>
      <c r="P268" s="20">
        <f t="shared" si="68"/>
        <v>10.75</v>
      </c>
      <c r="Q268" s="120"/>
      <c r="R268" s="54">
        <f t="shared" si="69"/>
        <v>10.75</v>
      </c>
      <c r="S268" s="108">
        <v>8</v>
      </c>
      <c r="T268" s="125">
        <v>10</v>
      </c>
      <c r="U268" s="20">
        <f t="shared" si="70"/>
        <v>9</v>
      </c>
      <c r="V268" s="125">
        <v>3</v>
      </c>
      <c r="W268" s="54">
        <f t="shared" si="71"/>
        <v>9</v>
      </c>
      <c r="X268" s="131">
        <v>7</v>
      </c>
      <c r="Y268" s="131">
        <v>7</v>
      </c>
      <c r="Z268" s="20">
        <f t="shared" si="72"/>
        <v>7</v>
      </c>
      <c r="AA268" s="88">
        <v>10</v>
      </c>
      <c r="AB268" s="54">
        <f t="shared" si="73"/>
        <v>10</v>
      </c>
      <c r="AC268" s="113">
        <v>10</v>
      </c>
      <c r="AD268" s="113">
        <v>10.5</v>
      </c>
      <c r="AE268" s="20">
        <f t="shared" si="74"/>
        <v>10.25</v>
      </c>
      <c r="AF268" s="145"/>
      <c r="AG268" s="54">
        <f t="shared" si="75"/>
        <v>10.25</v>
      </c>
      <c r="AH268" s="108">
        <v>10</v>
      </c>
      <c r="AI268" s="108">
        <v>5</v>
      </c>
      <c r="AJ268" s="20">
        <f t="shared" si="76"/>
        <v>7.5</v>
      </c>
      <c r="AK268" s="141">
        <v>6</v>
      </c>
      <c r="AL268" s="54">
        <f t="shared" si="77"/>
        <v>7.5</v>
      </c>
      <c r="AM268" s="108">
        <v>12</v>
      </c>
      <c r="AN268" s="108">
        <v>0</v>
      </c>
      <c r="AO268" s="20">
        <f t="shared" si="78"/>
        <v>6</v>
      </c>
      <c r="AP268" s="108"/>
      <c r="AQ268" s="54">
        <f t="shared" si="79"/>
        <v>6</v>
      </c>
    </row>
    <row r="269" spans="2:43" ht="20.25">
      <c r="B269" s="1">
        <v>260</v>
      </c>
      <c r="C269" s="98" t="s">
        <v>318</v>
      </c>
      <c r="D269" s="108">
        <v>6</v>
      </c>
      <c r="E269" s="108">
        <v>7</v>
      </c>
      <c r="F269" s="20">
        <f t="shared" si="64"/>
        <v>6.5</v>
      </c>
      <c r="G269" s="141">
        <v>13</v>
      </c>
      <c r="H269" s="54">
        <f t="shared" si="65"/>
        <v>13</v>
      </c>
      <c r="I269" s="108">
        <v>8</v>
      </c>
      <c r="J269" s="108">
        <v>9</v>
      </c>
      <c r="K269" s="20">
        <f t="shared" si="66"/>
        <v>8.5</v>
      </c>
      <c r="L269" s="108">
        <v>10</v>
      </c>
      <c r="M269" s="54">
        <f t="shared" si="67"/>
        <v>10</v>
      </c>
      <c r="N269" s="108">
        <v>11.5</v>
      </c>
      <c r="O269" s="120">
        <v>10.5</v>
      </c>
      <c r="P269" s="20">
        <f t="shared" si="68"/>
        <v>11</v>
      </c>
      <c r="Q269" s="120"/>
      <c r="R269" s="54">
        <f t="shared" si="69"/>
        <v>11</v>
      </c>
      <c r="S269" s="108">
        <v>6</v>
      </c>
      <c r="T269" s="125">
        <v>10</v>
      </c>
      <c r="U269" s="20">
        <f t="shared" si="70"/>
        <v>8</v>
      </c>
      <c r="V269" s="125">
        <v>4</v>
      </c>
      <c r="W269" s="54">
        <f t="shared" si="71"/>
        <v>8</v>
      </c>
      <c r="X269" s="131">
        <v>8</v>
      </c>
      <c r="Y269" s="131">
        <v>7</v>
      </c>
      <c r="Z269" s="20">
        <f t="shared" si="72"/>
        <v>7.5</v>
      </c>
      <c r="AA269" s="88">
        <v>10</v>
      </c>
      <c r="AB269" s="54">
        <f t="shared" si="73"/>
        <v>10</v>
      </c>
      <c r="AC269" s="113">
        <v>8</v>
      </c>
      <c r="AD269" s="113">
        <v>11.5</v>
      </c>
      <c r="AE269" s="20">
        <f t="shared" si="74"/>
        <v>9.75</v>
      </c>
      <c r="AF269" s="145">
        <v>10.5</v>
      </c>
      <c r="AG269" s="54">
        <f t="shared" si="75"/>
        <v>10.5</v>
      </c>
      <c r="AH269" s="108">
        <v>12</v>
      </c>
      <c r="AI269" s="108">
        <v>6</v>
      </c>
      <c r="AJ269" s="20">
        <f t="shared" si="76"/>
        <v>9</v>
      </c>
      <c r="AK269" s="141">
        <v>5</v>
      </c>
      <c r="AL269" s="54">
        <f t="shared" si="77"/>
        <v>9</v>
      </c>
      <c r="AM269" s="108">
        <v>5</v>
      </c>
      <c r="AN269" s="108">
        <v>5</v>
      </c>
      <c r="AO269" s="20">
        <f t="shared" si="78"/>
        <v>5</v>
      </c>
      <c r="AP269" s="134"/>
      <c r="AQ269" s="54">
        <f t="shared" si="79"/>
        <v>5</v>
      </c>
    </row>
    <row r="270" spans="2:43" ht="20.25">
      <c r="B270" s="1">
        <v>261</v>
      </c>
      <c r="C270" s="98" t="s">
        <v>319</v>
      </c>
      <c r="D270" s="109">
        <v>5</v>
      </c>
      <c r="E270" s="109">
        <v>8</v>
      </c>
      <c r="F270" s="20">
        <f t="shared" si="64"/>
        <v>6.5</v>
      </c>
      <c r="G270" s="141">
        <v>9</v>
      </c>
      <c r="H270" s="54">
        <f t="shared" si="65"/>
        <v>9</v>
      </c>
      <c r="I270" s="109">
        <v>7</v>
      </c>
      <c r="J270" s="108">
        <v>9</v>
      </c>
      <c r="K270" s="20">
        <f t="shared" si="66"/>
        <v>8</v>
      </c>
      <c r="L270" s="108">
        <v>12</v>
      </c>
      <c r="M270" s="54">
        <f t="shared" si="67"/>
        <v>12</v>
      </c>
      <c r="N270" s="109">
        <v>12</v>
      </c>
      <c r="O270" s="122">
        <v>10</v>
      </c>
      <c r="P270" s="20">
        <f t="shared" si="68"/>
        <v>11</v>
      </c>
      <c r="Q270" s="120"/>
      <c r="R270" s="54">
        <f t="shared" si="69"/>
        <v>11</v>
      </c>
      <c r="S270" s="108">
        <v>11</v>
      </c>
      <c r="T270" s="123">
        <v>11</v>
      </c>
      <c r="U270" s="20">
        <f t="shared" si="70"/>
        <v>11</v>
      </c>
      <c r="V270" s="123"/>
      <c r="W270" s="54">
        <f t="shared" si="71"/>
        <v>11</v>
      </c>
      <c r="X270" s="132">
        <v>2</v>
      </c>
      <c r="Y270" s="132">
        <v>14</v>
      </c>
      <c r="Z270" s="20">
        <f t="shared" si="72"/>
        <v>8</v>
      </c>
      <c r="AA270" s="88">
        <v>10</v>
      </c>
      <c r="AB270" s="54">
        <f t="shared" si="73"/>
        <v>10</v>
      </c>
      <c r="AC270" s="113">
        <v>5.5</v>
      </c>
      <c r="AD270" s="113">
        <v>8</v>
      </c>
      <c r="AE270" s="20">
        <f t="shared" si="74"/>
        <v>6.75</v>
      </c>
      <c r="AF270" s="145">
        <v>5</v>
      </c>
      <c r="AG270" s="54">
        <f t="shared" si="75"/>
        <v>6.75</v>
      </c>
      <c r="AH270" s="109">
        <v>10</v>
      </c>
      <c r="AI270" s="109">
        <v>6</v>
      </c>
      <c r="AJ270" s="20">
        <f t="shared" si="76"/>
        <v>8</v>
      </c>
      <c r="AK270" s="169">
        <v>10</v>
      </c>
      <c r="AL270" s="54">
        <f t="shared" si="77"/>
        <v>10</v>
      </c>
      <c r="AM270" s="108">
        <v>10</v>
      </c>
      <c r="AN270" s="108">
        <v>11</v>
      </c>
      <c r="AO270" s="20">
        <f t="shared" si="78"/>
        <v>10.5</v>
      </c>
      <c r="AP270" s="108"/>
      <c r="AQ270" s="54">
        <f t="shared" si="79"/>
        <v>10.5</v>
      </c>
    </row>
    <row r="271" spans="2:43" ht="20.25">
      <c r="B271" s="1">
        <v>262</v>
      </c>
      <c r="C271" s="98" t="s">
        <v>320</v>
      </c>
      <c r="D271" s="108"/>
      <c r="E271" s="108"/>
      <c r="F271" s="20">
        <f t="shared" si="64"/>
        <v>0</v>
      </c>
      <c r="G271" s="141"/>
      <c r="H271" s="54">
        <f t="shared" si="65"/>
        <v>0</v>
      </c>
      <c r="I271" s="109"/>
      <c r="J271" s="108"/>
      <c r="K271" s="20">
        <f t="shared" si="66"/>
        <v>0</v>
      </c>
      <c r="L271" s="108"/>
      <c r="M271" s="54">
        <f t="shared" si="67"/>
        <v>0</v>
      </c>
      <c r="N271" s="110"/>
      <c r="O271" s="121"/>
      <c r="P271" s="20">
        <f t="shared" si="68"/>
        <v>0</v>
      </c>
      <c r="Q271" s="120"/>
      <c r="R271" s="54">
        <f t="shared" si="69"/>
        <v>0</v>
      </c>
      <c r="S271" s="108"/>
      <c r="T271" s="123"/>
      <c r="U271" s="20">
        <f t="shared" si="70"/>
        <v>0</v>
      </c>
      <c r="V271" s="123"/>
      <c r="W271" s="54">
        <f t="shared" si="71"/>
        <v>0</v>
      </c>
      <c r="X271" s="132"/>
      <c r="Y271" s="132"/>
      <c r="Z271" s="20">
        <f t="shared" si="72"/>
        <v>0</v>
      </c>
      <c r="AA271" s="88"/>
      <c r="AB271" s="54">
        <f t="shared" si="73"/>
        <v>0</v>
      </c>
      <c r="AC271" s="113"/>
      <c r="AD271" s="113"/>
      <c r="AE271" s="20">
        <f t="shared" si="74"/>
        <v>0</v>
      </c>
      <c r="AF271" s="145"/>
      <c r="AG271" s="54">
        <f t="shared" si="75"/>
        <v>0</v>
      </c>
      <c r="AH271" s="109"/>
      <c r="AI271" s="108"/>
      <c r="AJ271" s="20">
        <f t="shared" si="76"/>
        <v>0</v>
      </c>
      <c r="AK271" s="141"/>
      <c r="AL271" s="54">
        <f t="shared" si="77"/>
        <v>0</v>
      </c>
      <c r="AM271" s="108"/>
      <c r="AN271" s="108">
        <v>0</v>
      </c>
      <c r="AO271" s="20">
        <f t="shared" si="78"/>
        <v>0</v>
      </c>
      <c r="AP271" s="108"/>
      <c r="AQ271" s="54">
        <f t="shared" si="79"/>
        <v>0</v>
      </c>
    </row>
    <row r="272" spans="2:43" ht="20.25">
      <c r="B272" s="1">
        <v>263</v>
      </c>
      <c r="C272" s="98" t="s">
        <v>321</v>
      </c>
      <c r="D272" s="109">
        <v>7</v>
      </c>
      <c r="E272" s="109">
        <v>10</v>
      </c>
      <c r="F272" s="20">
        <f t="shared" si="64"/>
        <v>8.5</v>
      </c>
      <c r="G272" s="141">
        <v>12</v>
      </c>
      <c r="H272" s="54">
        <f t="shared" si="65"/>
        <v>12</v>
      </c>
      <c r="I272" s="109">
        <v>9</v>
      </c>
      <c r="J272" s="108">
        <v>11</v>
      </c>
      <c r="K272" s="20">
        <f t="shared" si="66"/>
        <v>10</v>
      </c>
      <c r="L272" s="108"/>
      <c r="M272" s="54">
        <f t="shared" si="67"/>
        <v>10</v>
      </c>
      <c r="N272" s="109">
        <v>11.5</v>
      </c>
      <c r="O272" s="122">
        <v>12</v>
      </c>
      <c r="P272" s="20">
        <f t="shared" si="68"/>
        <v>11.75</v>
      </c>
      <c r="Q272" s="120"/>
      <c r="R272" s="54">
        <f t="shared" si="69"/>
        <v>11.75</v>
      </c>
      <c r="S272" s="108">
        <v>6</v>
      </c>
      <c r="T272" s="123">
        <v>14</v>
      </c>
      <c r="U272" s="20">
        <f t="shared" si="70"/>
        <v>10</v>
      </c>
      <c r="V272" s="123"/>
      <c r="W272" s="54">
        <f t="shared" si="71"/>
        <v>10</v>
      </c>
      <c r="X272" s="132">
        <v>14</v>
      </c>
      <c r="Y272" s="132">
        <v>11</v>
      </c>
      <c r="Z272" s="20">
        <f t="shared" si="72"/>
        <v>12.5</v>
      </c>
      <c r="AA272" s="88"/>
      <c r="AB272" s="54">
        <f t="shared" si="73"/>
        <v>12.5</v>
      </c>
      <c r="AC272" s="113">
        <v>5</v>
      </c>
      <c r="AD272" s="113">
        <v>12.5</v>
      </c>
      <c r="AE272" s="20">
        <f t="shared" si="74"/>
        <v>8.75</v>
      </c>
      <c r="AF272" s="145">
        <v>12</v>
      </c>
      <c r="AG272" s="54">
        <f t="shared" si="75"/>
        <v>12</v>
      </c>
      <c r="AH272" s="109">
        <v>10</v>
      </c>
      <c r="AI272" s="109">
        <v>6</v>
      </c>
      <c r="AJ272" s="20">
        <f t="shared" si="76"/>
        <v>8</v>
      </c>
      <c r="AK272" s="169">
        <v>7</v>
      </c>
      <c r="AL272" s="54">
        <f t="shared" si="77"/>
        <v>8</v>
      </c>
      <c r="AM272" s="108">
        <v>6</v>
      </c>
      <c r="AN272" s="108">
        <v>7</v>
      </c>
      <c r="AO272" s="20">
        <f t="shared" si="78"/>
        <v>6.5</v>
      </c>
      <c r="AP272" s="108">
        <v>6</v>
      </c>
      <c r="AQ272" s="54">
        <f t="shared" si="79"/>
        <v>6.5</v>
      </c>
    </row>
    <row r="273" spans="2:43" ht="20.25">
      <c r="B273" s="1">
        <v>264</v>
      </c>
      <c r="C273" s="98" t="s">
        <v>322</v>
      </c>
      <c r="D273" s="108"/>
      <c r="E273" s="108"/>
      <c r="F273" s="20">
        <f t="shared" si="64"/>
        <v>0</v>
      </c>
      <c r="G273" s="141"/>
      <c r="H273" s="54">
        <f t="shared" si="65"/>
        <v>0</v>
      </c>
      <c r="I273" s="109"/>
      <c r="J273" s="108"/>
      <c r="K273" s="20">
        <f t="shared" si="66"/>
        <v>0</v>
      </c>
      <c r="L273" s="108"/>
      <c r="M273" s="54">
        <f t="shared" si="67"/>
        <v>0</v>
      </c>
      <c r="N273" s="110"/>
      <c r="O273" s="121"/>
      <c r="P273" s="20">
        <f t="shared" si="68"/>
        <v>0</v>
      </c>
      <c r="Q273" s="120"/>
      <c r="R273" s="54">
        <f t="shared" si="69"/>
        <v>0</v>
      </c>
      <c r="S273" s="108"/>
      <c r="T273" s="123"/>
      <c r="U273" s="20">
        <f t="shared" si="70"/>
        <v>0</v>
      </c>
      <c r="V273" s="123"/>
      <c r="W273" s="54">
        <f t="shared" si="71"/>
        <v>0</v>
      </c>
      <c r="X273" s="132"/>
      <c r="Y273" s="132"/>
      <c r="Z273" s="20">
        <f t="shared" si="72"/>
        <v>0</v>
      </c>
      <c r="AA273" s="88"/>
      <c r="AB273" s="54">
        <f t="shared" si="73"/>
        <v>0</v>
      </c>
      <c r="AC273" s="113"/>
      <c r="AD273" s="113"/>
      <c r="AE273" s="20">
        <f t="shared" si="74"/>
        <v>0</v>
      </c>
      <c r="AF273" s="145"/>
      <c r="AG273" s="54">
        <f t="shared" si="75"/>
        <v>0</v>
      </c>
      <c r="AH273" s="109"/>
      <c r="AI273" s="108"/>
      <c r="AJ273" s="20">
        <f t="shared" si="76"/>
        <v>0</v>
      </c>
      <c r="AK273" s="141"/>
      <c r="AL273" s="54">
        <f t="shared" si="77"/>
        <v>0</v>
      </c>
      <c r="AM273" s="108"/>
      <c r="AN273" s="108">
        <v>0</v>
      </c>
      <c r="AO273" s="20">
        <f t="shared" si="78"/>
        <v>0</v>
      </c>
      <c r="AP273" s="108"/>
      <c r="AQ273" s="54">
        <f t="shared" si="79"/>
        <v>0</v>
      </c>
    </row>
    <row r="274" spans="2:43" ht="20.25">
      <c r="B274" s="1">
        <v>265</v>
      </c>
      <c r="C274" s="98" t="s">
        <v>323</v>
      </c>
      <c r="D274" s="109">
        <v>11</v>
      </c>
      <c r="E274" s="109">
        <v>16</v>
      </c>
      <c r="F274" s="20">
        <f t="shared" si="64"/>
        <v>13.5</v>
      </c>
      <c r="G274" s="141"/>
      <c r="H274" s="54">
        <f t="shared" si="65"/>
        <v>13.5</v>
      </c>
      <c r="I274" s="109">
        <v>12</v>
      </c>
      <c r="J274" s="108">
        <v>13</v>
      </c>
      <c r="K274" s="20">
        <f t="shared" si="66"/>
        <v>12.5</v>
      </c>
      <c r="L274" s="108"/>
      <c r="M274" s="54">
        <f t="shared" si="67"/>
        <v>12.5</v>
      </c>
      <c r="N274" s="109">
        <v>10.5</v>
      </c>
      <c r="O274" s="122">
        <v>11.5</v>
      </c>
      <c r="P274" s="20">
        <f t="shared" si="68"/>
        <v>11</v>
      </c>
      <c r="Q274" s="120"/>
      <c r="R274" s="54">
        <f t="shared" si="69"/>
        <v>11</v>
      </c>
      <c r="S274" s="108">
        <v>11</v>
      </c>
      <c r="T274" s="123">
        <v>12</v>
      </c>
      <c r="U274" s="20">
        <f t="shared" si="70"/>
        <v>11.5</v>
      </c>
      <c r="V274" s="123"/>
      <c r="W274" s="54">
        <f t="shared" si="71"/>
        <v>11.5</v>
      </c>
      <c r="X274" s="132">
        <v>12</v>
      </c>
      <c r="Y274" s="132">
        <v>14</v>
      </c>
      <c r="Z274" s="20">
        <f t="shared" si="72"/>
        <v>13</v>
      </c>
      <c r="AA274" s="88"/>
      <c r="AB274" s="54">
        <f t="shared" si="73"/>
        <v>13</v>
      </c>
      <c r="AC274" s="113">
        <v>8.5</v>
      </c>
      <c r="AD274" s="113">
        <v>12</v>
      </c>
      <c r="AE274" s="20">
        <f t="shared" si="74"/>
        <v>10.25</v>
      </c>
      <c r="AF274" s="145"/>
      <c r="AG274" s="54">
        <f t="shared" si="75"/>
        <v>10.25</v>
      </c>
      <c r="AH274" s="109">
        <v>10</v>
      </c>
      <c r="AI274" s="109">
        <v>7</v>
      </c>
      <c r="AJ274" s="20">
        <f t="shared" si="76"/>
        <v>8.5</v>
      </c>
      <c r="AK274" s="169">
        <v>5</v>
      </c>
      <c r="AL274" s="54">
        <f t="shared" si="77"/>
        <v>8.5</v>
      </c>
      <c r="AM274" s="108">
        <v>8</v>
      </c>
      <c r="AN274" s="108">
        <v>12</v>
      </c>
      <c r="AO274" s="20">
        <f t="shared" si="78"/>
        <v>10</v>
      </c>
      <c r="AP274" s="108"/>
      <c r="AQ274" s="54">
        <f t="shared" si="79"/>
        <v>10</v>
      </c>
    </row>
    <row r="275" spans="2:43" ht="20.25">
      <c r="B275" s="1">
        <v>266</v>
      </c>
      <c r="C275" s="98" t="s">
        <v>324</v>
      </c>
      <c r="D275" s="109">
        <v>8</v>
      </c>
      <c r="E275" s="109">
        <v>10</v>
      </c>
      <c r="F275" s="20">
        <f t="shared" si="64"/>
        <v>9</v>
      </c>
      <c r="G275" s="141">
        <v>7</v>
      </c>
      <c r="H275" s="54">
        <f t="shared" si="65"/>
        <v>9</v>
      </c>
      <c r="I275" s="109">
        <v>10</v>
      </c>
      <c r="J275" s="108">
        <v>11</v>
      </c>
      <c r="K275" s="20">
        <f t="shared" si="66"/>
        <v>10.5</v>
      </c>
      <c r="L275" s="108"/>
      <c r="M275" s="54">
        <f t="shared" si="67"/>
        <v>10.5</v>
      </c>
      <c r="N275" s="109">
        <v>12</v>
      </c>
      <c r="O275" s="122">
        <v>9</v>
      </c>
      <c r="P275" s="20">
        <f t="shared" si="68"/>
        <v>10.5</v>
      </c>
      <c r="Q275" s="120"/>
      <c r="R275" s="54">
        <f t="shared" si="69"/>
        <v>10.5</v>
      </c>
      <c r="S275" s="108">
        <v>12</v>
      </c>
      <c r="T275" s="123">
        <v>10</v>
      </c>
      <c r="U275" s="20">
        <f t="shared" si="70"/>
        <v>11</v>
      </c>
      <c r="V275" s="123"/>
      <c r="W275" s="54">
        <f t="shared" si="71"/>
        <v>11</v>
      </c>
      <c r="X275" s="132">
        <v>10</v>
      </c>
      <c r="Y275" s="132">
        <v>10</v>
      </c>
      <c r="Z275" s="20">
        <f t="shared" si="72"/>
        <v>10</v>
      </c>
      <c r="AA275" s="88"/>
      <c r="AB275" s="54">
        <f t="shared" si="73"/>
        <v>10</v>
      </c>
      <c r="AC275" s="113">
        <v>10</v>
      </c>
      <c r="AD275" s="113">
        <v>8</v>
      </c>
      <c r="AE275" s="20">
        <f t="shared" si="74"/>
        <v>9</v>
      </c>
      <c r="AF275" s="145">
        <v>7</v>
      </c>
      <c r="AG275" s="54">
        <f t="shared" si="75"/>
        <v>9</v>
      </c>
      <c r="AH275" s="109">
        <v>10</v>
      </c>
      <c r="AI275" s="109">
        <v>6</v>
      </c>
      <c r="AJ275" s="20">
        <f t="shared" si="76"/>
        <v>8</v>
      </c>
      <c r="AK275" s="169">
        <v>5</v>
      </c>
      <c r="AL275" s="54">
        <f t="shared" si="77"/>
        <v>8</v>
      </c>
      <c r="AM275" s="108">
        <v>5</v>
      </c>
      <c r="AN275" s="108">
        <v>8</v>
      </c>
      <c r="AO275" s="20">
        <f t="shared" si="78"/>
        <v>6.5</v>
      </c>
      <c r="AP275" s="108">
        <v>5</v>
      </c>
      <c r="AQ275" s="54">
        <f t="shared" si="79"/>
        <v>6.5</v>
      </c>
    </row>
    <row r="276" spans="2:43" ht="20.25">
      <c r="B276" s="1">
        <v>267</v>
      </c>
      <c r="C276" s="98" t="s">
        <v>325</v>
      </c>
      <c r="D276" s="109">
        <v>6</v>
      </c>
      <c r="E276" s="109">
        <v>6</v>
      </c>
      <c r="F276" s="20">
        <f t="shared" si="64"/>
        <v>6</v>
      </c>
      <c r="G276" s="141"/>
      <c r="H276" s="54">
        <f t="shared" si="65"/>
        <v>6</v>
      </c>
      <c r="I276" s="109">
        <v>8</v>
      </c>
      <c r="J276" s="108">
        <v>10</v>
      </c>
      <c r="K276" s="20">
        <f t="shared" si="66"/>
        <v>9</v>
      </c>
      <c r="L276" s="108"/>
      <c r="M276" s="54">
        <f t="shared" si="67"/>
        <v>9</v>
      </c>
      <c r="N276" s="109">
        <v>10.5</v>
      </c>
      <c r="O276" s="122">
        <v>8</v>
      </c>
      <c r="P276" s="20">
        <f t="shared" si="68"/>
        <v>9.25</v>
      </c>
      <c r="Q276" s="120"/>
      <c r="R276" s="54">
        <f t="shared" si="69"/>
        <v>9.25</v>
      </c>
      <c r="S276" s="108">
        <v>8</v>
      </c>
      <c r="T276" s="123">
        <v>12</v>
      </c>
      <c r="U276" s="20">
        <f t="shared" si="70"/>
        <v>10</v>
      </c>
      <c r="V276" s="123"/>
      <c r="W276" s="54">
        <f t="shared" si="71"/>
        <v>10</v>
      </c>
      <c r="X276" s="132">
        <v>9</v>
      </c>
      <c r="Y276" s="132">
        <v>11</v>
      </c>
      <c r="Z276" s="20">
        <f t="shared" si="72"/>
        <v>10</v>
      </c>
      <c r="AA276" s="88"/>
      <c r="AB276" s="54">
        <f t="shared" si="73"/>
        <v>10</v>
      </c>
      <c r="AC276" s="113">
        <v>6</v>
      </c>
      <c r="AD276" s="113">
        <v>5</v>
      </c>
      <c r="AE276" s="20">
        <f t="shared" si="74"/>
        <v>5.5</v>
      </c>
      <c r="AF276" s="145"/>
      <c r="AG276" s="54">
        <f t="shared" si="75"/>
        <v>5.5</v>
      </c>
      <c r="AH276" s="109">
        <v>10</v>
      </c>
      <c r="AI276" s="109">
        <v>6</v>
      </c>
      <c r="AJ276" s="20">
        <f t="shared" si="76"/>
        <v>8</v>
      </c>
      <c r="AK276" s="141"/>
      <c r="AL276" s="54">
        <f t="shared" si="77"/>
        <v>8</v>
      </c>
      <c r="AM276" s="108">
        <v>6</v>
      </c>
      <c r="AN276" s="108">
        <v>7</v>
      </c>
      <c r="AO276" s="20">
        <f t="shared" si="78"/>
        <v>6.5</v>
      </c>
      <c r="AP276" s="108"/>
      <c r="AQ276" s="54">
        <f t="shared" si="79"/>
        <v>6.5</v>
      </c>
    </row>
    <row r="277" spans="2:43" ht="20.25">
      <c r="B277" s="1">
        <v>268</v>
      </c>
      <c r="C277" s="98" t="s">
        <v>326</v>
      </c>
      <c r="D277" s="109">
        <v>7</v>
      </c>
      <c r="E277" s="109">
        <v>12</v>
      </c>
      <c r="F277" s="20">
        <f t="shared" si="64"/>
        <v>9.5</v>
      </c>
      <c r="G277" s="141">
        <v>12</v>
      </c>
      <c r="H277" s="54">
        <f t="shared" si="65"/>
        <v>12</v>
      </c>
      <c r="I277" s="109">
        <v>7</v>
      </c>
      <c r="J277" s="108">
        <v>9</v>
      </c>
      <c r="K277" s="20">
        <f t="shared" si="66"/>
        <v>8</v>
      </c>
      <c r="L277" s="108">
        <v>10</v>
      </c>
      <c r="M277" s="54">
        <f t="shared" si="67"/>
        <v>10</v>
      </c>
      <c r="N277" s="109">
        <v>11</v>
      </c>
      <c r="O277" s="122">
        <v>10</v>
      </c>
      <c r="P277" s="20">
        <f t="shared" si="68"/>
        <v>10.5</v>
      </c>
      <c r="Q277" s="120"/>
      <c r="R277" s="54">
        <f t="shared" si="69"/>
        <v>10.5</v>
      </c>
      <c r="S277" s="108">
        <v>5</v>
      </c>
      <c r="T277" s="123">
        <v>15</v>
      </c>
      <c r="U277" s="20">
        <f t="shared" si="70"/>
        <v>10</v>
      </c>
      <c r="V277" s="123"/>
      <c r="W277" s="54">
        <f t="shared" si="71"/>
        <v>10</v>
      </c>
      <c r="X277" s="132">
        <v>13</v>
      </c>
      <c r="Y277" s="132">
        <v>10</v>
      </c>
      <c r="Z277" s="20">
        <f t="shared" si="72"/>
        <v>11.5</v>
      </c>
      <c r="AA277" s="88"/>
      <c r="AB277" s="54">
        <f t="shared" si="73"/>
        <v>11.5</v>
      </c>
      <c r="AC277" s="113">
        <v>6</v>
      </c>
      <c r="AD277" s="113">
        <v>11</v>
      </c>
      <c r="AE277" s="20">
        <f t="shared" si="74"/>
        <v>8.5</v>
      </c>
      <c r="AF277" s="145">
        <v>10</v>
      </c>
      <c r="AG277" s="54">
        <f t="shared" si="75"/>
        <v>10</v>
      </c>
      <c r="AH277" s="109">
        <v>10</v>
      </c>
      <c r="AI277" s="109">
        <v>6</v>
      </c>
      <c r="AJ277" s="20">
        <f t="shared" si="76"/>
        <v>8</v>
      </c>
      <c r="AK277" s="169">
        <v>5</v>
      </c>
      <c r="AL277" s="54">
        <f t="shared" si="77"/>
        <v>8</v>
      </c>
      <c r="AM277" s="108">
        <v>7</v>
      </c>
      <c r="AN277" s="108">
        <v>10</v>
      </c>
      <c r="AO277" s="20">
        <f t="shared" si="78"/>
        <v>8.5</v>
      </c>
      <c r="AP277" s="108">
        <v>10</v>
      </c>
      <c r="AQ277" s="54">
        <f t="shared" si="79"/>
        <v>10</v>
      </c>
    </row>
    <row r="278" spans="2:43" ht="20.25">
      <c r="B278" s="1">
        <v>269</v>
      </c>
      <c r="C278" s="98" t="s">
        <v>327</v>
      </c>
      <c r="D278" s="109">
        <v>14</v>
      </c>
      <c r="E278" s="109">
        <v>10</v>
      </c>
      <c r="F278" s="20">
        <f t="shared" si="64"/>
        <v>12</v>
      </c>
      <c r="G278" s="141"/>
      <c r="H278" s="54">
        <f t="shared" si="65"/>
        <v>12</v>
      </c>
      <c r="I278" s="109">
        <v>10</v>
      </c>
      <c r="J278" s="108">
        <v>10</v>
      </c>
      <c r="K278" s="20">
        <f t="shared" si="66"/>
        <v>10</v>
      </c>
      <c r="L278" s="108"/>
      <c r="M278" s="54">
        <f t="shared" si="67"/>
        <v>10</v>
      </c>
      <c r="N278" s="109">
        <v>12</v>
      </c>
      <c r="O278" s="122">
        <v>10.5</v>
      </c>
      <c r="P278" s="20">
        <f t="shared" si="68"/>
        <v>11.25</v>
      </c>
      <c r="Q278" s="120"/>
      <c r="R278" s="54">
        <f t="shared" si="69"/>
        <v>11.25</v>
      </c>
      <c r="S278" s="108">
        <v>6</v>
      </c>
      <c r="T278" s="123">
        <v>14</v>
      </c>
      <c r="U278" s="20">
        <f t="shared" si="70"/>
        <v>10</v>
      </c>
      <c r="V278" s="123"/>
      <c r="W278" s="54">
        <f t="shared" si="71"/>
        <v>10</v>
      </c>
      <c r="X278" s="132">
        <v>12</v>
      </c>
      <c r="Y278" s="132">
        <v>10</v>
      </c>
      <c r="Z278" s="20">
        <f t="shared" si="72"/>
        <v>11</v>
      </c>
      <c r="AA278" s="88"/>
      <c r="AB278" s="54">
        <f t="shared" si="73"/>
        <v>11</v>
      </c>
      <c r="AC278" s="113">
        <v>11</v>
      </c>
      <c r="AD278" s="113">
        <v>10.5</v>
      </c>
      <c r="AE278" s="20">
        <f t="shared" si="74"/>
        <v>10.75</v>
      </c>
      <c r="AF278" s="145"/>
      <c r="AG278" s="54">
        <f t="shared" si="75"/>
        <v>10.75</v>
      </c>
      <c r="AH278" s="109">
        <v>10</v>
      </c>
      <c r="AI278" s="109">
        <v>6</v>
      </c>
      <c r="AJ278" s="20">
        <f t="shared" si="76"/>
        <v>8</v>
      </c>
      <c r="AK278" s="169">
        <v>6</v>
      </c>
      <c r="AL278" s="54">
        <f t="shared" si="77"/>
        <v>8</v>
      </c>
      <c r="AM278" s="108">
        <v>5</v>
      </c>
      <c r="AN278" s="108">
        <v>10</v>
      </c>
      <c r="AO278" s="20">
        <f t="shared" si="78"/>
        <v>7.5</v>
      </c>
      <c r="AP278" s="108">
        <v>10</v>
      </c>
      <c r="AQ278" s="54">
        <f t="shared" si="79"/>
        <v>10</v>
      </c>
    </row>
    <row r="279" spans="2:43" ht="20.25">
      <c r="B279" s="1">
        <v>270</v>
      </c>
      <c r="C279" s="98" t="s">
        <v>328</v>
      </c>
      <c r="D279" s="109">
        <v>7</v>
      </c>
      <c r="E279" s="109">
        <v>9</v>
      </c>
      <c r="F279" s="20">
        <f t="shared" si="64"/>
        <v>8</v>
      </c>
      <c r="G279" s="141">
        <v>10</v>
      </c>
      <c r="H279" s="54">
        <f t="shared" si="65"/>
        <v>10</v>
      </c>
      <c r="I279" s="109">
        <v>7</v>
      </c>
      <c r="J279" s="108">
        <v>6</v>
      </c>
      <c r="K279" s="20">
        <f t="shared" si="66"/>
        <v>6.5</v>
      </c>
      <c r="L279" s="108">
        <v>11</v>
      </c>
      <c r="M279" s="54">
        <f t="shared" si="67"/>
        <v>11</v>
      </c>
      <c r="N279" s="109">
        <v>8.5</v>
      </c>
      <c r="O279" s="122">
        <v>10</v>
      </c>
      <c r="P279" s="20">
        <f t="shared" si="68"/>
        <v>9.25</v>
      </c>
      <c r="Q279" s="120">
        <v>8.5</v>
      </c>
      <c r="R279" s="54">
        <f t="shared" si="69"/>
        <v>9.25</v>
      </c>
      <c r="S279" s="108">
        <v>8</v>
      </c>
      <c r="T279" s="123">
        <v>12</v>
      </c>
      <c r="U279" s="20">
        <f t="shared" si="70"/>
        <v>10</v>
      </c>
      <c r="V279" s="123"/>
      <c r="W279" s="54">
        <f t="shared" si="71"/>
        <v>10</v>
      </c>
      <c r="X279" s="132">
        <v>4</v>
      </c>
      <c r="Y279" s="132">
        <v>9</v>
      </c>
      <c r="Z279" s="20">
        <f t="shared" si="72"/>
        <v>6.5</v>
      </c>
      <c r="AA279" s="88">
        <v>11</v>
      </c>
      <c r="AB279" s="54">
        <f t="shared" si="73"/>
        <v>11</v>
      </c>
      <c r="AC279" s="113">
        <v>4</v>
      </c>
      <c r="AD279" s="113">
        <v>8</v>
      </c>
      <c r="AE279" s="20">
        <f t="shared" si="74"/>
        <v>6</v>
      </c>
      <c r="AF279" s="145">
        <v>12</v>
      </c>
      <c r="AG279" s="54">
        <f t="shared" si="75"/>
        <v>12</v>
      </c>
      <c r="AH279" s="109">
        <v>10</v>
      </c>
      <c r="AI279" s="109">
        <v>7</v>
      </c>
      <c r="AJ279" s="20">
        <f t="shared" si="76"/>
        <v>8.5</v>
      </c>
      <c r="AK279" s="169">
        <v>5</v>
      </c>
      <c r="AL279" s="54">
        <f t="shared" si="77"/>
        <v>8.5</v>
      </c>
      <c r="AM279" s="108">
        <v>5</v>
      </c>
      <c r="AN279" s="108">
        <v>6</v>
      </c>
      <c r="AO279" s="20">
        <f t="shared" si="78"/>
        <v>5.5</v>
      </c>
      <c r="AP279" s="108">
        <v>10</v>
      </c>
      <c r="AQ279" s="54">
        <f t="shared" si="79"/>
        <v>10</v>
      </c>
    </row>
    <row r="280" spans="2:43" ht="20.25">
      <c r="B280" s="1">
        <v>271</v>
      </c>
      <c r="C280" s="98" t="s">
        <v>329</v>
      </c>
      <c r="D280" s="109">
        <v>12</v>
      </c>
      <c r="E280" s="109">
        <v>12</v>
      </c>
      <c r="F280" s="20">
        <f t="shared" si="64"/>
        <v>12</v>
      </c>
      <c r="G280" s="141"/>
      <c r="H280" s="54">
        <f t="shared" si="65"/>
        <v>12</v>
      </c>
      <c r="I280" s="109"/>
      <c r="J280" s="108">
        <v>11</v>
      </c>
      <c r="K280" s="20">
        <f t="shared" si="66"/>
        <v>5.5</v>
      </c>
      <c r="L280" s="108">
        <v>12</v>
      </c>
      <c r="M280" s="54">
        <f t="shared" si="67"/>
        <v>12</v>
      </c>
      <c r="N280" s="109">
        <v>12</v>
      </c>
      <c r="O280" s="122">
        <v>10</v>
      </c>
      <c r="P280" s="20">
        <f t="shared" si="68"/>
        <v>11</v>
      </c>
      <c r="Q280" s="120"/>
      <c r="R280" s="54">
        <f t="shared" si="69"/>
        <v>11</v>
      </c>
      <c r="S280" s="108">
        <v>6</v>
      </c>
      <c r="T280" s="123">
        <v>14</v>
      </c>
      <c r="U280" s="20">
        <f t="shared" si="70"/>
        <v>10</v>
      </c>
      <c r="V280" s="123"/>
      <c r="W280" s="54">
        <f t="shared" si="71"/>
        <v>10</v>
      </c>
      <c r="X280" s="132">
        <v>14</v>
      </c>
      <c r="Y280" s="132">
        <v>12</v>
      </c>
      <c r="Z280" s="20">
        <f t="shared" si="72"/>
        <v>13</v>
      </c>
      <c r="AA280" s="88"/>
      <c r="AB280" s="54">
        <f t="shared" si="73"/>
        <v>13</v>
      </c>
      <c r="AC280" s="113">
        <v>10</v>
      </c>
      <c r="AD280" s="113">
        <v>10.5</v>
      </c>
      <c r="AE280" s="20">
        <f t="shared" si="74"/>
        <v>10.25</v>
      </c>
      <c r="AF280" s="145"/>
      <c r="AG280" s="54">
        <f t="shared" si="75"/>
        <v>10.25</v>
      </c>
      <c r="AH280" s="109"/>
      <c r="AI280" s="109">
        <v>7</v>
      </c>
      <c r="AJ280" s="20">
        <f t="shared" si="76"/>
        <v>3.5</v>
      </c>
      <c r="AK280" s="169">
        <v>4</v>
      </c>
      <c r="AL280" s="54">
        <f t="shared" si="77"/>
        <v>4</v>
      </c>
      <c r="AM280" s="108"/>
      <c r="AN280" s="108">
        <v>5</v>
      </c>
      <c r="AO280" s="20">
        <f t="shared" si="78"/>
        <v>2.5</v>
      </c>
      <c r="AP280" s="108">
        <v>10</v>
      </c>
      <c r="AQ280" s="54">
        <f t="shared" si="79"/>
        <v>10</v>
      </c>
    </row>
    <row r="281" spans="2:43" ht="20.25">
      <c r="B281" s="1">
        <v>272</v>
      </c>
      <c r="C281" s="98" t="s">
        <v>330</v>
      </c>
      <c r="D281" s="109">
        <v>9</v>
      </c>
      <c r="E281" s="109">
        <v>8</v>
      </c>
      <c r="F281" s="20">
        <f t="shared" si="64"/>
        <v>8.5</v>
      </c>
      <c r="G281" s="141">
        <v>10</v>
      </c>
      <c r="H281" s="54">
        <f t="shared" si="65"/>
        <v>10</v>
      </c>
      <c r="I281" s="109">
        <v>7</v>
      </c>
      <c r="J281" s="108">
        <v>11</v>
      </c>
      <c r="K281" s="20">
        <f t="shared" si="66"/>
        <v>9</v>
      </c>
      <c r="L281" s="108">
        <v>11</v>
      </c>
      <c r="M281" s="54">
        <f t="shared" si="67"/>
        <v>11</v>
      </c>
      <c r="N281" s="109">
        <v>11</v>
      </c>
      <c r="O281" s="122">
        <v>10</v>
      </c>
      <c r="P281" s="20">
        <f t="shared" si="68"/>
        <v>10.5</v>
      </c>
      <c r="Q281" s="120"/>
      <c r="R281" s="54">
        <f t="shared" si="69"/>
        <v>10.5</v>
      </c>
      <c r="S281" s="108">
        <v>8.5</v>
      </c>
      <c r="T281" s="123">
        <v>12</v>
      </c>
      <c r="U281" s="20">
        <f t="shared" si="70"/>
        <v>10.25</v>
      </c>
      <c r="V281" s="123"/>
      <c r="W281" s="54">
        <f t="shared" si="71"/>
        <v>10.25</v>
      </c>
      <c r="X281" s="132">
        <v>13</v>
      </c>
      <c r="Y281" s="132">
        <v>10</v>
      </c>
      <c r="Z281" s="20">
        <f t="shared" si="72"/>
        <v>11.5</v>
      </c>
      <c r="AA281" s="88"/>
      <c r="AB281" s="54">
        <f t="shared" si="73"/>
        <v>11.5</v>
      </c>
      <c r="AC281" s="113">
        <v>10</v>
      </c>
      <c r="AD281" s="113">
        <v>10.5</v>
      </c>
      <c r="AE281" s="20">
        <f t="shared" si="74"/>
        <v>10.25</v>
      </c>
      <c r="AF281" s="145"/>
      <c r="AG281" s="54">
        <f t="shared" si="75"/>
        <v>10.25</v>
      </c>
      <c r="AH281" s="109">
        <v>10</v>
      </c>
      <c r="AI281" s="109">
        <v>6</v>
      </c>
      <c r="AJ281" s="20">
        <f t="shared" si="76"/>
        <v>8</v>
      </c>
      <c r="AK281" s="169">
        <v>3</v>
      </c>
      <c r="AL281" s="54">
        <f t="shared" si="77"/>
        <v>8</v>
      </c>
      <c r="AM281" s="108">
        <v>10</v>
      </c>
      <c r="AN281" s="108">
        <v>11</v>
      </c>
      <c r="AO281" s="20">
        <f t="shared" si="78"/>
        <v>10.5</v>
      </c>
      <c r="AP281" s="108"/>
      <c r="AQ281" s="54">
        <f t="shared" si="79"/>
        <v>10.5</v>
      </c>
    </row>
    <row r="282" spans="2:43" ht="20.25">
      <c r="B282" s="1">
        <v>273</v>
      </c>
      <c r="C282" s="101" t="s">
        <v>42</v>
      </c>
      <c r="D282" s="109">
        <v>7</v>
      </c>
      <c r="E282" s="108"/>
      <c r="F282" s="20">
        <f t="shared" si="64"/>
        <v>3.5</v>
      </c>
      <c r="G282" s="141"/>
      <c r="H282" s="54">
        <f t="shared" si="65"/>
        <v>3.5</v>
      </c>
      <c r="I282" s="109">
        <v>8</v>
      </c>
      <c r="J282" s="108">
        <v>11</v>
      </c>
      <c r="K282" s="20">
        <f t="shared" si="66"/>
        <v>9.5</v>
      </c>
      <c r="L282" s="108"/>
      <c r="M282" s="54">
        <f t="shared" si="67"/>
        <v>9.5</v>
      </c>
      <c r="N282" s="109">
        <v>10</v>
      </c>
      <c r="O282" s="122">
        <v>10</v>
      </c>
      <c r="P282" s="20">
        <f t="shared" si="68"/>
        <v>10</v>
      </c>
      <c r="Q282" s="120"/>
      <c r="R282" s="54">
        <f t="shared" si="69"/>
        <v>10</v>
      </c>
      <c r="S282" s="108">
        <v>11</v>
      </c>
      <c r="T282" s="123"/>
      <c r="U282" s="20">
        <f t="shared" si="70"/>
        <v>5.5</v>
      </c>
      <c r="V282" s="123"/>
      <c r="W282" s="54">
        <f t="shared" si="71"/>
        <v>5.5</v>
      </c>
      <c r="X282" s="132">
        <v>12</v>
      </c>
      <c r="Y282" s="132"/>
      <c r="Z282" s="20">
        <f t="shared" si="72"/>
        <v>6</v>
      </c>
      <c r="AA282" s="88"/>
      <c r="AB282" s="54">
        <f t="shared" si="73"/>
        <v>6</v>
      </c>
      <c r="AC282" s="113"/>
      <c r="AD282" s="113">
        <v>4</v>
      </c>
      <c r="AE282" s="20">
        <f t="shared" si="74"/>
        <v>2</v>
      </c>
      <c r="AF282" s="145">
        <v>10</v>
      </c>
      <c r="AG282" s="54">
        <f t="shared" si="75"/>
        <v>10</v>
      </c>
      <c r="AH282" s="109"/>
      <c r="AI282" s="108"/>
      <c r="AJ282" s="20">
        <f t="shared" si="76"/>
        <v>0</v>
      </c>
      <c r="AK282" s="141"/>
      <c r="AL282" s="54">
        <f t="shared" si="77"/>
        <v>0</v>
      </c>
      <c r="AM282" s="108"/>
      <c r="AN282" s="108">
        <v>0</v>
      </c>
      <c r="AO282" s="20">
        <f t="shared" si="78"/>
        <v>0</v>
      </c>
      <c r="AP282" s="108"/>
      <c r="AQ282" s="54">
        <f t="shared" si="79"/>
        <v>0</v>
      </c>
    </row>
    <row r="283" spans="2:43" ht="20.25">
      <c r="B283" s="1">
        <v>274</v>
      </c>
      <c r="C283" s="98" t="s">
        <v>331</v>
      </c>
      <c r="D283" s="109">
        <v>14</v>
      </c>
      <c r="E283" s="109">
        <v>10</v>
      </c>
      <c r="F283" s="20">
        <f t="shared" si="64"/>
        <v>12</v>
      </c>
      <c r="G283" s="141"/>
      <c r="H283" s="54">
        <f t="shared" si="65"/>
        <v>12</v>
      </c>
      <c r="I283" s="109">
        <v>9</v>
      </c>
      <c r="J283" s="108">
        <v>11</v>
      </c>
      <c r="K283" s="20">
        <f t="shared" si="66"/>
        <v>10</v>
      </c>
      <c r="L283" s="108"/>
      <c r="M283" s="54">
        <f t="shared" si="67"/>
        <v>10</v>
      </c>
      <c r="N283" s="109">
        <v>14.5</v>
      </c>
      <c r="O283" s="122">
        <v>10</v>
      </c>
      <c r="P283" s="20">
        <f t="shared" si="68"/>
        <v>12.25</v>
      </c>
      <c r="Q283" s="120"/>
      <c r="R283" s="54">
        <f t="shared" si="69"/>
        <v>12.25</v>
      </c>
      <c r="S283" s="108">
        <v>13</v>
      </c>
      <c r="T283" s="123">
        <v>12</v>
      </c>
      <c r="U283" s="20">
        <f t="shared" si="70"/>
        <v>12.5</v>
      </c>
      <c r="V283" s="123"/>
      <c r="W283" s="54">
        <f t="shared" si="71"/>
        <v>12.5</v>
      </c>
      <c r="X283" s="132">
        <v>14</v>
      </c>
      <c r="Y283" s="132">
        <v>15</v>
      </c>
      <c r="Z283" s="20">
        <f t="shared" si="72"/>
        <v>14.5</v>
      </c>
      <c r="AA283" s="88"/>
      <c r="AB283" s="54">
        <f t="shared" si="73"/>
        <v>14.5</v>
      </c>
      <c r="AC283" s="113">
        <v>10.5</v>
      </c>
      <c r="AD283" s="113">
        <v>11</v>
      </c>
      <c r="AE283" s="20">
        <f t="shared" si="74"/>
        <v>10.75</v>
      </c>
      <c r="AF283" s="145"/>
      <c r="AG283" s="54">
        <f t="shared" si="75"/>
        <v>10.75</v>
      </c>
      <c r="AH283" s="109">
        <v>10</v>
      </c>
      <c r="AI283" s="109">
        <v>7</v>
      </c>
      <c r="AJ283" s="20">
        <f t="shared" si="76"/>
        <v>8.5</v>
      </c>
      <c r="AK283" s="169">
        <v>8</v>
      </c>
      <c r="AL283" s="54">
        <f t="shared" si="77"/>
        <v>8.5</v>
      </c>
      <c r="AM283" s="108">
        <v>10</v>
      </c>
      <c r="AN283" s="108">
        <v>11</v>
      </c>
      <c r="AO283" s="20">
        <f t="shared" si="78"/>
        <v>10.5</v>
      </c>
      <c r="AP283" s="108"/>
      <c r="AQ283" s="54">
        <f t="shared" si="79"/>
        <v>10.5</v>
      </c>
    </row>
    <row r="284" spans="2:43" ht="20.25">
      <c r="B284" s="1">
        <v>275</v>
      </c>
      <c r="C284" s="98" t="s">
        <v>332</v>
      </c>
      <c r="D284" s="109">
        <v>5</v>
      </c>
      <c r="E284" s="108"/>
      <c r="F284" s="20">
        <f t="shared" si="64"/>
        <v>2.5</v>
      </c>
      <c r="G284" s="141">
        <v>5</v>
      </c>
      <c r="H284" s="54">
        <f t="shared" si="65"/>
        <v>5</v>
      </c>
      <c r="I284" s="109">
        <v>7</v>
      </c>
      <c r="J284" s="108"/>
      <c r="K284" s="20">
        <f t="shared" si="66"/>
        <v>3.5</v>
      </c>
      <c r="L284" s="108">
        <v>10</v>
      </c>
      <c r="M284" s="54">
        <f t="shared" si="67"/>
        <v>10</v>
      </c>
      <c r="N284" s="109">
        <v>13</v>
      </c>
      <c r="O284" s="121"/>
      <c r="P284" s="20">
        <f t="shared" si="68"/>
        <v>6.5</v>
      </c>
      <c r="Q284" s="120">
        <v>8</v>
      </c>
      <c r="R284" s="54">
        <f t="shared" si="69"/>
        <v>8</v>
      </c>
      <c r="S284" s="108">
        <v>10</v>
      </c>
      <c r="T284" s="123"/>
      <c r="U284" s="20">
        <f t="shared" si="70"/>
        <v>5</v>
      </c>
      <c r="V284" s="123">
        <v>10</v>
      </c>
      <c r="W284" s="54">
        <f t="shared" si="71"/>
        <v>10</v>
      </c>
      <c r="X284" s="132">
        <v>6</v>
      </c>
      <c r="Y284" s="132"/>
      <c r="Z284" s="20">
        <f t="shared" si="72"/>
        <v>3</v>
      </c>
      <c r="AA284" s="88">
        <v>12</v>
      </c>
      <c r="AB284" s="54">
        <f t="shared" si="73"/>
        <v>12</v>
      </c>
      <c r="AC284" s="113">
        <v>7</v>
      </c>
      <c r="AD284" s="113"/>
      <c r="AE284" s="20">
        <f>(AD284+AC284)/2</f>
        <v>3.5</v>
      </c>
      <c r="AF284" s="145">
        <v>11.5</v>
      </c>
      <c r="AG284" s="54">
        <f t="shared" si="75"/>
        <v>11.5</v>
      </c>
      <c r="AH284" s="109"/>
      <c r="AI284" s="108"/>
      <c r="AJ284" s="20">
        <f t="shared" si="76"/>
        <v>0</v>
      </c>
      <c r="AK284" s="169">
        <v>7</v>
      </c>
      <c r="AL284" s="54">
        <f t="shared" si="77"/>
        <v>7</v>
      </c>
      <c r="AM284" s="108">
        <v>7</v>
      </c>
      <c r="AN284" s="108">
        <v>0</v>
      </c>
      <c r="AO284" s="20">
        <f t="shared" si="78"/>
        <v>3.5</v>
      </c>
      <c r="AP284" s="108">
        <v>12</v>
      </c>
      <c r="AQ284" s="54">
        <f t="shared" si="79"/>
        <v>12</v>
      </c>
    </row>
    <row r="285" spans="2:43" ht="20.25">
      <c r="B285" s="1">
        <v>276</v>
      </c>
      <c r="C285" s="98" t="s">
        <v>333</v>
      </c>
      <c r="D285" s="109">
        <v>14</v>
      </c>
      <c r="E285" s="109">
        <v>14</v>
      </c>
      <c r="F285" s="20">
        <f t="shared" si="64"/>
        <v>14</v>
      </c>
      <c r="G285" s="141"/>
      <c r="H285" s="54">
        <f t="shared" si="65"/>
        <v>14</v>
      </c>
      <c r="I285" s="109">
        <v>10</v>
      </c>
      <c r="J285" s="108">
        <v>10</v>
      </c>
      <c r="K285" s="20">
        <f t="shared" si="66"/>
        <v>10</v>
      </c>
      <c r="L285" s="108"/>
      <c r="M285" s="54">
        <f t="shared" si="67"/>
        <v>10</v>
      </c>
      <c r="N285" s="109">
        <v>13</v>
      </c>
      <c r="O285" s="122">
        <v>10.5</v>
      </c>
      <c r="P285" s="20">
        <f t="shared" si="68"/>
        <v>11.75</v>
      </c>
      <c r="Q285" s="120"/>
      <c r="R285" s="54">
        <f t="shared" si="69"/>
        <v>11.75</v>
      </c>
      <c r="S285" s="108">
        <v>12</v>
      </c>
      <c r="T285" s="123">
        <v>8</v>
      </c>
      <c r="U285" s="20">
        <f t="shared" si="70"/>
        <v>10</v>
      </c>
      <c r="V285" s="123"/>
      <c r="W285" s="54">
        <f t="shared" si="71"/>
        <v>10</v>
      </c>
      <c r="X285" s="132">
        <v>12</v>
      </c>
      <c r="Y285" s="132">
        <v>13</v>
      </c>
      <c r="Z285" s="20">
        <f t="shared" si="72"/>
        <v>12.5</v>
      </c>
      <c r="AA285" s="88"/>
      <c r="AB285" s="54">
        <f t="shared" si="73"/>
        <v>12.5</v>
      </c>
      <c r="AC285" s="113">
        <v>10</v>
      </c>
      <c r="AD285" s="113">
        <v>10.5</v>
      </c>
      <c r="AE285" s="20">
        <f>(AD285+AC285)/2</f>
        <v>10.25</v>
      </c>
      <c r="AF285" s="145"/>
      <c r="AG285" s="54">
        <f t="shared" si="75"/>
        <v>10.25</v>
      </c>
      <c r="AH285" s="109">
        <v>10</v>
      </c>
      <c r="AI285" s="109">
        <v>7</v>
      </c>
      <c r="AJ285" s="20">
        <f t="shared" si="76"/>
        <v>8.5</v>
      </c>
      <c r="AK285" s="169">
        <v>6</v>
      </c>
      <c r="AL285" s="54">
        <f t="shared" si="77"/>
        <v>8.5</v>
      </c>
      <c r="AM285" s="108">
        <v>13</v>
      </c>
      <c r="AN285" s="108">
        <v>12</v>
      </c>
      <c r="AO285" s="20">
        <f t="shared" si="78"/>
        <v>12.5</v>
      </c>
      <c r="AP285" s="108"/>
      <c r="AQ285" s="54">
        <f t="shared" si="79"/>
        <v>12.5</v>
      </c>
    </row>
    <row r="286" spans="2:43" ht="20.25">
      <c r="B286" s="1">
        <v>277</v>
      </c>
      <c r="C286" s="98" t="s">
        <v>334</v>
      </c>
      <c r="D286" s="109">
        <v>6</v>
      </c>
      <c r="E286" s="109">
        <v>9</v>
      </c>
      <c r="F286" s="20">
        <f t="shared" si="64"/>
        <v>7.5</v>
      </c>
      <c r="G286" s="141">
        <v>12</v>
      </c>
      <c r="H286" s="54">
        <f t="shared" si="65"/>
        <v>12</v>
      </c>
      <c r="I286" s="109">
        <v>9</v>
      </c>
      <c r="J286" s="108">
        <v>10</v>
      </c>
      <c r="K286" s="20">
        <f t="shared" si="66"/>
        <v>9.5</v>
      </c>
      <c r="L286" s="108">
        <v>12</v>
      </c>
      <c r="M286" s="54">
        <f t="shared" si="67"/>
        <v>12</v>
      </c>
      <c r="N286" s="111">
        <v>11.5</v>
      </c>
      <c r="O286" s="122">
        <v>11</v>
      </c>
      <c r="P286" s="20">
        <f t="shared" si="68"/>
        <v>11.25</v>
      </c>
      <c r="Q286" s="120"/>
      <c r="R286" s="54">
        <f t="shared" si="69"/>
        <v>11.25</v>
      </c>
      <c r="S286" s="108">
        <v>6</v>
      </c>
      <c r="T286" s="123">
        <v>14</v>
      </c>
      <c r="U286" s="20">
        <f t="shared" si="70"/>
        <v>10</v>
      </c>
      <c r="V286" s="123"/>
      <c r="W286" s="54">
        <f t="shared" si="71"/>
        <v>10</v>
      </c>
      <c r="X286" s="132">
        <v>9</v>
      </c>
      <c r="Y286" s="132">
        <v>12</v>
      </c>
      <c r="Z286" s="20">
        <f t="shared" si="72"/>
        <v>10.5</v>
      </c>
      <c r="AA286" s="88"/>
      <c r="AB286" s="54">
        <f t="shared" si="73"/>
        <v>10.5</v>
      </c>
      <c r="AC286" s="113">
        <v>5</v>
      </c>
      <c r="AD286" s="113">
        <v>7.5</v>
      </c>
      <c r="AE286" s="20">
        <f t="shared" si="74"/>
        <v>6.25</v>
      </c>
      <c r="AF286" s="145">
        <v>10</v>
      </c>
      <c r="AG286" s="54">
        <f t="shared" si="75"/>
        <v>10</v>
      </c>
      <c r="AH286" s="109">
        <v>10</v>
      </c>
      <c r="AI286" s="109">
        <v>6</v>
      </c>
      <c r="AJ286" s="20">
        <f t="shared" si="76"/>
        <v>8</v>
      </c>
      <c r="AK286" s="169">
        <v>3</v>
      </c>
      <c r="AL286" s="54">
        <f t="shared" si="77"/>
        <v>8</v>
      </c>
      <c r="AM286" s="108">
        <v>5</v>
      </c>
      <c r="AN286" s="108">
        <v>6</v>
      </c>
      <c r="AO286" s="20">
        <f t="shared" si="78"/>
        <v>5.5</v>
      </c>
      <c r="AP286" s="108">
        <v>12</v>
      </c>
      <c r="AQ286" s="54">
        <f t="shared" si="79"/>
        <v>12</v>
      </c>
    </row>
    <row r="287" spans="2:43" ht="20.25">
      <c r="B287" s="1">
        <v>278</v>
      </c>
      <c r="C287" s="98" t="s">
        <v>335</v>
      </c>
      <c r="D287" s="109">
        <v>7</v>
      </c>
      <c r="E287" s="109">
        <v>10</v>
      </c>
      <c r="F287" s="20">
        <f t="shared" si="64"/>
        <v>8.5</v>
      </c>
      <c r="G287" s="141">
        <v>13</v>
      </c>
      <c r="H287" s="54">
        <f t="shared" si="65"/>
        <v>13</v>
      </c>
      <c r="I287" s="109">
        <v>10</v>
      </c>
      <c r="J287" s="108">
        <v>11</v>
      </c>
      <c r="K287" s="20">
        <f t="shared" si="66"/>
        <v>10.5</v>
      </c>
      <c r="L287" s="108"/>
      <c r="M287" s="54">
        <f t="shared" si="67"/>
        <v>10.5</v>
      </c>
      <c r="N287" s="111">
        <v>8</v>
      </c>
      <c r="O287" s="122">
        <v>10</v>
      </c>
      <c r="P287" s="20">
        <f t="shared" si="68"/>
        <v>9</v>
      </c>
      <c r="Q287" s="120">
        <v>11.5</v>
      </c>
      <c r="R287" s="54">
        <f t="shared" si="69"/>
        <v>11.5</v>
      </c>
      <c r="S287" s="108">
        <v>12</v>
      </c>
      <c r="T287" s="123">
        <v>12</v>
      </c>
      <c r="U287" s="20">
        <f t="shared" si="70"/>
        <v>12</v>
      </c>
      <c r="V287" s="123"/>
      <c r="W287" s="54">
        <f t="shared" si="71"/>
        <v>12</v>
      </c>
      <c r="X287" s="132">
        <v>9</v>
      </c>
      <c r="Y287" s="132">
        <v>12</v>
      </c>
      <c r="Z287" s="20">
        <f t="shared" si="72"/>
        <v>10.5</v>
      </c>
      <c r="AA287" s="88"/>
      <c r="AB287" s="54">
        <f t="shared" si="73"/>
        <v>10.5</v>
      </c>
      <c r="AC287" s="113">
        <v>8.5</v>
      </c>
      <c r="AD287" s="113">
        <v>11.5</v>
      </c>
      <c r="AE287" s="20">
        <f t="shared" si="74"/>
        <v>10</v>
      </c>
      <c r="AF287" s="145"/>
      <c r="AG287" s="54">
        <f t="shared" si="75"/>
        <v>10</v>
      </c>
      <c r="AH287" s="109">
        <v>10</v>
      </c>
      <c r="AI287" s="109">
        <v>7</v>
      </c>
      <c r="AJ287" s="20">
        <f t="shared" si="76"/>
        <v>8.5</v>
      </c>
      <c r="AK287" s="169">
        <v>3</v>
      </c>
      <c r="AL287" s="54">
        <f t="shared" si="77"/>
        <v>8.5</v>
      </c>
      <c r="AM287" s="108">
        <v>5</v>
      </c>
      <c r="AN287" s="108">
        <v>6</v>
      </c>
      <c r="AO287" s="20">
        <f t="shared" si="78"/>
        <v>5.5</v>
      </c>
      <c r="AP287" s="108">
        <v>10</v>
      </c>
      <c r="AQ287" s="54">
        <f t="shared" si="79"/>
        <v>10</v>
      </c>
    </row>
    <row r="288" spans="2:43" ht="20.25">
      <c r="B288" s="1">
        <v>279</v>
      </c>
      <c r="C288" s="98" t="s">
        <v>336</v>
      </c>
      <c r="D288" s="109">
        <v>7</v>
      </c>
      <c r="E288" s="109">
        <v>6</v>
      </c>
      <c r="F288" s="20">
        <f t="shared" si="64"/>
        <v>6.5</v>
      </c>
      <c r="G288" s="141"/>
      <c r="H288" s="54">
        <f t="shared" si="65"/>
        <v>6.5</v>
      </c>
      <c r="I288" s="109">
        <v>8</v>
      </c>
      <c r="J288" s="108">
        <v>9</v>
      </c>
      <c r="K288" s="20">
        <f t="shared" si="66"/>
        <v>8.5</v>
      </c>
      <c r="L288" s="108"/>
      <c r="M288" s="54">
        <f t="shared" si="67"/>
        <v>8.5</v>
      </c>
      <c r="N288" s="109">
        <v>13</v>
      </c>
      <c r="O288" s="122">
        <v>10</v>
      </c>
      <c r="P288" s="20">
        <f t="shared" si="68"/>
        <v>11.5</v>
      </c>
      <c r="Q288" s="120"/>
      <c r="R288" s="54">
        <f t="shared" si="69"/>
        <v>11.5</v>
      </c>
      <c r="S288" s="108">
        <v>7</v>
      </c>
      <c r="T288" s="123"/>
      <c r="U288" s="20">
        <f t="shared" si="70"/>
        <v>3.5</v>
      </c>
      <c r="V288" s="123">
        <v>1</v>
      </c>
      <c r="W288" s="54">
        <f t="shared" si="71"/>
        <v>3.5</v>
      </c>
      <c r="X288" s="132">
        <v>8</v>
      </c>
      <c r="Y288" s="132">
        <v>9</v>
      </c>
      <c r="Z288" s="20">
        <f t="shared" si="72"/>
        <v>8.5</v>
      </c>
      <c r="AA288" s="88"/>
      <c r="AB288" s="54">
        <f t="shared" si="73"/>
        <v>8.5</v>
      </c>
      <c r="AC288" s="113">
        <v>10.5</v>
      </c>
      <c r="AD288" s="113">
        <v>6</v>
      </c>
      <c r="AE288" s="20">
        <f t="shared" si="74"/>
        <v>8.25</v>
      </c>
      <c r="AF288" s="145">
        <v>10</v>
      </c>
      <c r="AG288" s="54">
        <f t="shared" si="75"/>
        <v>10</v>
      </c>
      <c r="AH288" s="109">
        <v>10</v>
      </c>
      <c r="AI288" s="109">
        <v>7</v>
      </c>
      <c r="AJ288" s="20">
        <f t="shared" si="76"/>
        <v>8.5</v>
      </c>
      <c r="AK288" s="141"/>
      <c r="AL288" s="54">
        <f t="shared" si="77"/>
        <v>8.5</v>
      </c>
      <c r="AM288" s="108">
        <v>5</v>
      </c>
      <c r="AN288" s="108">
        <v>4</v>
      </c>
      <c r="AO288" s="20">
        <f t="shared" si="78"/>
        <v>4.5</v>
      </c>
      <c r="AP288" s="108"/>
      <c r="AQ288" s="54">
        <f t="shared" si="79"/>
        <v>4.5</v>
      </c>
    </row>
    <row r="289" spans="2:43" ht="20.25">
      <c r="B289" s="1">
        <v>280</v>
      </c>
      <c r="C289" s="98" t="s">
        <v>337</v>
      </c>
      <c r="D289" s="109">
        <v>10</v>
      </c>
      <c r="E289" s="109">
        <v>8</v>
      </c>
      <c r="F289" s="20">
        <f t="shared" si="64"/>
        <v>9</v>
      </c>
      <c r="G289" s="141">
        <v>7</v>
      </c>
      <c r="H289" s="54">
        <f t="shared" si="65"/>
        <v>9</v>
      </c>
      <c r="I289" s="109"/>
      <c r="J289" s="108">
        <v>10</v>
      </c>
      <c r="K289" s="20">
        <f t="shared" si="66"/>
        <v>5</v>
      </c>
      <c r="L289" s="108">
        <v>10</v>
      </c>
      <c r="M289" s="54">
        <f t="shared" si="67"/>
        <v>10</v>
      </c>
      <c r="N289" s="111">
        <v>7.5</v>
      </c>
      <c r="O289" s="122">
        <v>10</v>
      </c>
      <c r="P289" s="20">
        <f t="shared" si="68"/>
        <v>8.75</v>
      </c>
      <c r="Q289" s="120">
        <v>8</v>
      </c>
      <c r="R289" s="54">
        <f t="shared" si="69"/>
        <v>8.75</v>
      </c>
      <c r="S289" s="108">
        <v>10</v>
      </c>
      <c r="T289" s="123">
        <v>10</v>
      </c>
      <c r="U289" s="20">
        <f t="shared" si="70"/>
        <v>10</v>
      </c>
      <c r="V289" s="123"/>
      <c r="W289" s="54">
        <f t="shared" si="71"/>
        <v>10</v>
      </c>
      <c r="X289" s="132">
        <v>9</v>
      </c>
      <c r="Y289" s="132">
        <v>9</v>
      </c>
      <c r="Z289" s="20">
        <f t="shared" si="72"/>
        <v>9</v>
      </c>
      <c r="AA289" s="88"/>
      <c r="AB289" s="54">
        <f t="shared" si="73"/>
        <v>9</v>
      </c>
      <c r="AC289" s="113">
        <v>7</v>
      </c>
      <c r="AD289" s="113">
        <v>8</v>
      </c>
      <c r="AE289" s="20">
        <f t="shared" si="74"/>
        <v>7.5</v>
      </c>
      <c r="AF289" s="145">
        <v>10</v>
      </c>
      <c r="AG289" s="54">
        <f t="shared" si="75"/>
        <v>10</v>
      </c>
      <c r="AH289" s="109">
        <v>11</v>
      </c>
      <c r="AI289" s="109">
        <v>10</v>
      </c>
      <c r="AJ289" s="20">
        <f t="shared" si="76"/>
        <v>10.5</v>
      </c>
      <c r="AK289" s="168"/>
      <c r="AL289" s="54">
        <f t="shared" si="77"/>
        <v>10.5</v>
      </c>
      <c r="AM289" s="108"/>
      <c r="AN289" s="108">
        <v>0</v>
      </c>
      <c r="AO289" s="20">
        <f t="shared" si="78"/>
        <v>0</v>
      </c>
      <c r="AP289" s="108">
        <v>10</v>
      </c>
      <c r="AQ289" s="54">
        <f t="shared" si="79"/>
        <v>10</v>
      </c>
    </row>
    <row r="290" spans="2:43" ht="20.25">
      <c r="B290" s="1">
        <v>281</v>
      </c>
      <c r="C290" s="98" t="s">
        <v>338</v>
      </c>
      <c r="D290" s="108">
        <v>10</v>
      </c>
      <c r="E290" s="108">
        <v>14</v>
      </c>
      <c r="F290" s="20">
        <f t="shared" si="64"/>
        <v>12</v>
      </c>
      <c r="G290" s="141"/>
      <c r="H290" s="54">
        <f t="shared" si="65"/>
        <v>12</v>
      </c>
      <c r="I290" s="108">
        <v>8</v>
      </c>
      <c r="J290" s="108">
        <v>10</v>
      </c>
      <c r="K290" s="20">
        <f t="shared" si="66"/>
        <v>9</v>
      </c>
      <c r="L290" s="108">
        <v>10</v>
      </c>
      <c r="M290" s="54">
        <f t="shared" si="67"/>
        <v>10</v>
      </c>
      <c r="N290" s="108">
        <v>12</v>
      </c>
      <c r="O290" s="120">
        <v>10</v>
      </c>
      <c r="P290" s="20">
        <f t="shared" si="68"/>
        <v>11</v>
      </c>
      <c r="Q290" s="120"/>
      <c r="R290" s="54">
        <f t="shared" si="69"/>
        <v>11</v>
      </c>
      <c r="S290" s="108">
        <v>12</v>
      </c>
      <c r="T290" s="125">
        <v>10</v>
      </c>
      <c r="U290" s="20">
        <f t="shared" si="70"/>
        <v>11</v>
      </c>
      <c r="V290" s="125"/>
      <c r="W290" s="54">
        <f t="shared" si="71"/>
        <v>11</v>
      </c>
      <c r="X290" s="131">
        <v>11</v>
      </c>
      <c r="Y290" s="131">
        <v>12</v>
      </c>
      <c r="Z290" s="20">
        <f t="shared" si="72"/>
        <v>11.5</v>
      </c>
      <c r="AA290" s="88"/>
      <c r="AB290" s="54">
        <f t="shared" si="73"/>
        <v>11.5</v>
      </c>
      <c r="AC290" s="119">
        <v>8</v>
      </c>
      <c r="AD290" s="135">
        <v>10</v>
      </c>
      <c r="AE290" s="20">
        <f t="shared" si="74"/>
        <v>9</v>
      </c>
      <c r="AF290" s="147">
        <v>10</v>
      </c>
      <c r="AG290" s="54">
        <f t="shared" si="75"/>
        <v>10</v>
      </c>
      <c r="AH290" s="108">
        <v>11</v>
      </c>
      <c r="AI290" s="108">
        <v>12</v>
      </c>
      <c r="AJ290" s="20">
        <f t="shared" si="76"/>
        <v>11.5</v>
      </c>
      <c r="AK290" s="168"/>
      <c r="AL290" s="54">
        <f t="shared" si="77"/>
        <v>11.5</v>
      </c>
      <c r="AM290" s="108">
        <v>12</v>
      </c>
      <c r="AN290" s="108">
        <v>11</v>
      </c>
      <c r="AO290" s="20">
        <f t="shared" si="78"/>
        <v>11.5</v>
      </c>
      <c r="AP290" s="108"/>
      <c r="AQ290" s="54">
        <f t="shared" si="79"/>
        <v>11.5</v>
      </c>
    </row>
    <row r="291" spans="2:43" ht="20.25">
      <c r="B291" s="1">
        <v>282</v>
      </c>
      <c r="C291" s="98" t="s">
        <v>339</v>
      </c>
      <c r="D291" s="108">
        <v>8</v>
      </c>
      <c r="E291" s="108"/>
      <c r="F291" s="20">
        <f t="shared" si="64"/>
        <v>4</v>
      </c>
      <c r="G291" s="141">
        <v>8</v>
      </c>
      <c r="H291" s="54">
        <f t="shared" si="65"/>
        <v>8</v>
      </c>
      <c r="I291" s="108">
        <v>7</v>
      </c>
      <c r="J291" s="108"/>
      <c r="K291" s="20">
        <f t="shared" si="66"/>
        <v>3.5</v>
      </c>
      <c r="L291" s="108">
        <v>10</v>
      </c>
      <c r="M291" s="54">
        <f t="shared" si="67"/>
        <v>10</v>
      </c>
      <c r="N291" s="110"/>
      <c r="O291" s="121"/>
      <c r="P291" s="20">
        <f t="shared" si="68"/>
        <v>0</v>
      </c>
      <c r="Q291" s="120">
        <v>8.5</v>
      </c>
      <c r="R291" s="54">
        <f t="shared" si="69"/>
        <v>8.5</v>
      </c>
      <c r="S291" s="108">
        <v>5</v>
      </c>
      <c r="T291" s="123"/>
      <c r="U291" s="20">
        <f t="shared" si="70"/>
        <v>2.5</v>
      </c>
      <c r="V291" s="125">
        <v>1</v>
      </c>
      <c r="W291" s="54">
        <f t="shared" si="71"/>
        <v>2.5</v>
      </c>
      <c r="X291" s="131"/>
      <c r="Y291" s="131"/>
      <c r="Z291" s="20">
        <f t="shared" si="72"/>
        <v>0</v>
      </c>
      <c r="AA291" s="88">
        <v>8</v>
      </c>
      <c r="AB291" s="54">
        <f t="shared" si="73"/>
        <v>8</v>
      </c>
      <c r="AC291" s="119">
        <v>6</v>
      </c>
      <c r="AD291" s="119"/>
      <c r="AE291" s="20">
        <f t="shared" si="74"/>
        <v>3</v>
      </c>
      <c r="AF291" s="147">
        <v>7</v>
      </c>
      <c r="AG291" s="54">
        <f t="shared" si="75"/>
        <v>7</v>
      </c>
      <c r="AH291" s="108">
        <v>10</v>
      </c>
      <c r="AI291" s="108"/>
      <c r="AJ291" s="20">
        <f t="shared" si="76"/>
        <v>5</v>
      </c>
      <c r="AK291" s="141">
        <v>5</v>
      </c>
      <c r="AL291" s="54">
        <f t="shared" si="77"/>
        <v>5</v>
      </c>
      <c r="AM291" s="108">
        <v>5</v>
      </c>
      <c r="AN291" s="108">
        <v>0</v>
      </c>
      <c r="AO291" s="20">
        <f t="shared" si="78"/>
        <v>2.5</v>
      </c>
      <c r="AP291" s="108"/>
      <c r="AQ291" s="54">
        <f t="shared" si="79"/>
        <v>2.5</v>
      </c>
    </row>
    <row r="292" spans="2:43" ht="20.25">
      <c r="B292" s="1">
        <v>283</v>
      </c>
      <c r="C292" s="98" t="s">
        <v>43</v>
      </c>
      <c r="D292" s="108">
        <v>5</v>
      </c>
      <c r="E292" s="108"/>
      <c r="F292" s="20">
        <f t="shared" si="64"/>
        <v>2.5</v>
      </c>
      <c r="G292" s="141"/>
      <c r="H292" s="54">
        <f t="shared" si="65"/>
        <v>2.5</v>
      </c>
      <c r="I292" s="108"/>
      <c r="J292" s="108"/>
      <c r="K292" s="20">
        <f t="shared" si="66"/>
        <v>0</v>
      </c>
      <c r="L292" s="108"/>
      <c r="M292" s="54">
        <f t="shared" si="67"/>
        <v>0</v>
      </c>
      <c r="N292" s="108">
        <v>11.5</v>
      </c>
      <c r="O292" s="121"/>
      <c r="P292" s="20">
        <f t="shared" si="68"/>
        <v>5.75</v>
      </c>
      <c r="Q292" s="120"/>
      <c r="R292" s="54">
        <f t="shared" si="69"/>
        <v>5.75</v>
      </c>
      <c r="S292" s="108">
        <v>5</v>
      </c>
      <c r="T292" s="123"/>
      <c r="U292" s="20">
        <f t="shared" si="70"/>
        <v>2.5</v>
      </c>
      <c r="V292" s="125"/>
      <c r="W292" s="54">
        <f t="shared" si="71"/>
        <v>2.5</v>
      </c>
      <c r="X292" s="131">
        <v>8</v>
      </c>
      <c r="Y292" s="131"/>
      <c r="Z292" s="20">
        <f t="shared" si="72"/>
        <v>4</v>
      </c>
      <c r="AA292" s="88"/>
      <c r="AB292" s="54">
        <f t="shared" si="73"/>
        <v>4</v>
      </c>
      <c r="AC292" s="119">
        <v>5</v>
      </c>
      <c r="AD292" s="119"/>
      <c r="AE292" s="20">
        <f t="shared" si="74"/>
        <v>2.5</v>
      </c>
      <c r="AF292" s="147"/>
      <c r="AG292" s="54">
        <f t="shared" si="75"/>
        <v>2.5</v>
      </c>
      <c r="AH292" s="108"/>
      <c r="AI292" s="108"/>
      <c r="AJ292" s="20">
        <f t="shared" si="76"/>
        <v>0</v>
      </c>
      <c r="AK292" s="141"/>
      <c r="AL292" s="54">
        <f t="shared" si="77"/>
        <v>0</v>
      </c>
      <c r="AM292" s="108"/>
      <c r="AN292" s="108">
        <v>0</v>
      </c>
      <c r="AO292" s="20">
        <f t="shared" si="78"/>
        <v>0</v>
      </c>
      <c r="AP292" s="108"/>
      <c r="AQ292" s="54">
        <f t="shared" si="79"/>
        <v>0</v>
      </c>
    </row>
    <row r="293" spans="2:43" ht="20.25">
      <c r="B293" s="1">
        <v>284</v>
      </c>
      <c r="C293" s="98" t="s">
        <v>47</v>
      </c>
      <c r="D293" s="108"/>
      <c r="E293" s="108"/>
      <c r="F293" s="20">
        <f t="shared" si="64"/>
        <v>0</v>
      </c>
      <c r="G293" s="141"/>
      <c r="H293" s="54">
        <f t="shared" si="65"/>
        <v>0</v>
      </c>
      <c r="I293" s="108"/>
      <c r="J293" s="108"/>
      <c r="K293" s="20">
        <f t="shared" si="66"/>
        <v>0</v>
      </c>
      <c r="L293" s="108"/>
      <c r="M293" s="54">
        <f t="shared" si="67"/>
        <v>0</v>
      </c>
      <c r="N293" s="110"/>
      <c r="O293" s="121"/>
      <c r="P293" s="20">
        <f t="shared" si="68"/>
        <v>0</v>
      </c>
      <c r="Q293" s="120"/>
      <c r="R293" s="54">
        <f t="shared" si="69"/>
        <v>0</v>
      </c>
      <c r="S293" s="108"/>
      <c r="T293" s="123"/>
      <c r="U293" s="20">
        <f t="shared" si="70"/>
        <v>0</v>
      </c>
      <c r="V293" s="125"/>
      <c r="W293" s="54">
        <f t="shared" si="71"/>
        <v>0</v>
      </c>
      <c r="X293" s="131"/>
      <c r="Y293" s="131"/>
      <c r="Z293" s="20">
        <f t="shared" si="72"/>
        <v>0</v>
      </c>
      <c r="AA293" s="88"/>
      <c r="AB293" s="54">
        <f t="shared" si="73"/>
        <v>0</v>
      </c>
      <c r="AC293" s="119"/>
      <c r="AD293" s="119"/>
      <c r="AE293" s="20">
        <f t="shared" si="74"/>
        <v>0</v>
      </c>
      <c r="AF293" s="147"/>
      <c r="AG293" s="54">
        <f t="shared" si="75"/>
        <v>0</v>
      </c>
      <c r="AH293" s="108"/>
      <c r="AI293" s="108"/>
      <c r="AJ293" s="20">
        <f t="shared" si="76"/>
        <v>0</v>
      </c>
      <c r="AK293" s="141"/>
      <c r="AL293" s="54">
        <f t="shared" si="77"/>
        <v>0</v>
      </c>
      <c r="AM293" s="108"/>
      <c r="AN293" s="108">
        <v>0</v>
      </c>
      <c r="AO293" s="20">
        <f t="shared" si="78"/>
        <v>0</v>
      </c>
      <c r="AP293" s="108"/>
      <c r="AQ293" s="54">
        <f t="shared" si="79"/>
        <v>0</v>
      </c>
    </row>
    <row r="294" spans="2:43" ht="20.25">
      <c r="B294" s="1">
        <v>285</v>
      </c>
      <c r="C294" s="98" t="s">
        <v>340</v>
      </c>
      <c r="D294" s="108">
        <v>12</v>
      </c>
      <c r="E294" s="108">
        <v>8</v>
      </c>
      <c r="F294" s="20">
        <f t="shared" si="64"/>
        <v>10</v>
      </c>
      <c r="G294" s="141"/>
      <c r="H294" s="54">
        <f t="shared" si="65"/>
        <v>10</v>
      </c>
      <c r="I294" s="108">
        <v>8</v>
      </c>
      <c r="J294" s="108">
        <v>9</v>
      </c>
      <c r="K294" s="20">
        <f t="shared" si="66"/>
        <v>8.5</v>
      </c>
      <c r="L294" s="108">
        <v>11</v>
      </c>
      <c r="M294" s="54">
        <f t="shared" si="67"/>
        <v>11</v>
      </c>
      <c r="N294" s="108">
        <v>10.5</v>
      </c>
      <c r="O294" s="120">
        <v>11</v>
      </c>
      <c r="P294" s="20">
        <f t="shared" si="68"/>
        <v>10.75</v>
      </c>
      <c r="Q294" s="120"/>
      <c r="R294" s="54">
        <f t="shared" si="69"/>
        <v>10.75</v>
      </c>
      <c r="S294" s="108">
        <v>3</v>
      </c>
      <c r="T294" s="125">
        <v>17</v>
      </c>
      <c r="U294" s="20">
        <f t="shared" si="70"/>
        <v>10</v>
      </c>
      <c r="V294" s="125"/>
      <c r="W294" s="54">
        <f t="shared" si="71"/>
        <v>10</v>
      </c>
      <c r="X294" s="131">
        <v>10</v>
      </c>
      <c r="Y294" s="131">
        <v>10</v>
      </c>
      <c r="Z294" s="20">
        <f t="shared" si="72"/>
        <v>10</v>
      </c>
      <c r="AA294" s="88"/>
      <c r="AB294" s="54">
        <f t="shared" si="73"/>
        <v>10</v>
      </c>
      <c r="AC294" s="119">
        <v>5</v>
      </c>
      <c r="AD294" s="135">
        <v>6</v>
      </c>
      <c r="AE294" s="20">
        <f t="shared" si="74"/>
        <v>5.5</v>
      </c>
      <c r="AF294" s="147">
        <v>11</v>
      </c>
      <c r="AG294" s="54">
        <f t="shared" si="75"/>
        <v>11</v>
      </c>
      <c r="AH294" s="108">
        <v>10</v>
      </c>
      <c r="AI294" s="108">
        <v>8</v>
      </c>
      <c r="AJ294" s="20">
        <f t="shared" si="76"/>
        <v>9</v>
      </c>
      <c r="AK294" s="141">
        <v>10</v>
      </c>
      <c r="AL294" s="54">
        <f t="shared" si="77"/>
        <v>10</v>
      </c>
      <c r="AM294" s="108">
        <v>5</v>
      </c>
      <c r="AN294" s="108">
        <v>6</v>
      </c>
      <c r="AO294" s="20">
        <f t="shared" si="78"/>
        <v>5.5</v>
      </c>
      <c r="AP294" s="108">
        <v>10</v>
      </c>
      <c r="AQ294" s="54">
        <f t="shared" si="79"/>
        <v>10</v>
      </c>
    </row>
    <row r="295" spans="2:43" ht="20.25">
      <c r="B295" s="1">
        <v>286</v>
      </c>
      <c r="C295" s="98" t="s">
        <v>341</v>
      </c>
      <c r="D295" s="108">
        <v>12</v>
      </c>
      <c r="E295" s="108">
        <v>11</v>
      </c>
      <c r="F295" s="20">
        <f t="shared" si="64"/>
        <v>11.5</v>
      </c>
      <c r="G295" s="141"/>
      <c r="H295" s="54">
        <f t="shared" si="65"/>
        <v>11.5</v>
      </c>
      <c r="I295" s="108">
        <v>7</v>
      </c>
      <c r="J295" s="108">
        <v>9</v>
      </c>
      <c r="K295" s="20">
        <f t="shared" si="66"/>
        <v>8</v>
      </c>
      <c r="L295" s="108">
        <v>10</v>
      </c>
      <c r="M295" s="54">
        <f t="shared" si="67"/>
        <v>10</v>
      </c>
      <c r="N295" s="108">
        <v>9.5</v>
      </c>
      <c r="O295" s="120">
        <v>10.5</v>
      </c>
      <c r="P295" s="20">
        <f t="shared" si="68"/>
        <v>10</v>
      </c>
      <c r="Q295" s="120"/>
      <c r="R295" s="54">
        <f t="shared" si="69"/>
        <v>10</v>
      </c>
      <c r="S295" s="108">
        <v>12.5</v>
      </c>
      <c r="T295" s="125">
        <v>12</v>
      </c>
      <c r="U295" s="20">
        <f t="shared" si="70"/>
        <v>12.25</v>
      </c>
      <c r="V295" s="125"/>
      <c r="W295" s="54">
        <f t="shared" si="71"/>
        <v>12.25</v>
      </c>
      <c r="X295" s="131">
        <v>13</v>
      </c>
      <c r="Y295" s="131">
        <v>7</v>
      </c>
      <c r="Z295" s="20">
        <f t="shared" si="72"/>
        <v>10</v>
      </c>
      <c r="AA295" s="88"/>
      <c r="AB295" s="54">
        <f t="shared" si="73"/>
        <v>10</v>
      </c>
      <c r="AC295" s="119">
        <v>11</v>
      </c>
      <c r="AD295" s="135">
        <v>11</v>
      </c>
      <c r="AE295" s="20">
        <f t="shared" si="74"/>
        <v>11</v>
      </c>
      <c r="AF295" s="147"/>
      <c r="AG295" s="54">
        <f t="shared" si="75"/>
        <v>11</v>
      </c>
      <c r="AH295" s="108">
        <v>10</v>
      </c>
      <c r="AI295" s="108">
        <v>7</v>
      </c>
      <c r="AJ295" s="20">
        <f t="shared" si="76"/>
        <v>8.5</v>
      </c>
      <c r="AK295" s="141">
        <v>6</v>
      </c>
      <c r="AL295" s="54">
        <f t="shared" si="77"/>
        <v>8.5</v>
      </c>
      <c r="AM295" s="108">
        <v>12</v>
      </c>
      <c r="AN295" s="108">
        <v>11</v>
      </c>
      <c r="AO295" s="20">
        <f t="shared" si="78"/>
        <v>11.5</v>
      </c>
      <c r="AP295" s="108"/>
      <c r="AQ295" s="54">
        <f t="shared" si="79"/>
        <v>11.5</v>
      </c>
    </row>
    <row r="296" spans="2:43" ht="20.25">
      <c r="B296" s="1">
        <v>287</v>
      </c>
      <c r="C296" s="98" t="s">
        <v>342</v>
      </c>
      <c r="D296" s="108"/>
      <c r="E296" s="108"/>
      <c r="F296" s="20">
        <f t="shared" si="64"/>
        <v>0</v>
      </c>
      <c r="G296" s="141"/>
      <c r="H296" s="54">
        <f t="shared" si="65"/>
        <v>0</v>
      </c>
      <c r="I296" s="108"/>
      <c r="J296" s="108"/>
      <c r="K296" s="20">
        <f t="shared" si="66"/>
        <v>0</v>
      </c>
      <c r="L296" s="108"/>
      <c r="M296" s="54">
        <f t="shared" si="67"/>
        <v>0</v>
      </c>
      <c r="N296" s="110"/>
      <c r="O296" s="121"/>
      <c r="P296" s="20">
        <f t="shared" si="68"/>
        <v>0</v>
      </c>
      <c r="Q296" s="120"/>
      <c r="R296" s="54">
        <f t="shared" si="69"/>
        <v>0</v>
      </c>
      <c r="S296" s="108"/>
      <c r="T296" s="123"/>
      <c r="U296" s="20">
        <f t="shared" si="70"/>
        <v>0</v>
      </c>
      <c r="V296" s="125"/>
      <c r="W296" s="54">
        <f t="shared" si="71"/>
        <v>0</v>
      </c>
      <c r="X296" s="131"/>
      <c r="Y296" s="131"/>
      <c r="Z296" s="20">
        <f t="shared" si="72"/>
        <v>0</v>
      </c>
      <c r="AA296" s="88"/>
      <c r="AB296" s="54">
        <f t="shared" si="73"/>
        <v>0</v>
      </c>
      <c r="AC296" s="119"/>
      <c r="AD296" s="119"/>
      <c r="AE296" s="20">
        <f t="shared" si="74"/>
        <v>0</v>
      </c>
      <c r="AF296" s="147"/>
      <c r="AG296" s="54">
        <f t="shared" si="75"/>
        <v>0</v>
      </c>
      <c r="AH296" s="108"/>
      <c r="AI296" s="108"/>
      <c r="AJ296" s="20">
        <f t="shared" si="76"/>
        <v>0</v>
      </c>
      <c r="AK296" s="141"/>
      <c r="AL296" s="54">
        <f t="shared" si="77"/>
        <v>0</v>
      </c>
      <c r="AM296" s="108"/>
      <c r="AN296" s="108">
        <v>0</v>
      </c>
      <c r="AO296" s="20">
        <f t="shared" si="78"/>
        <v>0</v>
      </c>
      <c r="AP296" s="108"/>
      <c r="AQ296" s="54">
        <f t="shared" si="79"/>
        <v>0</v>
      </c>
    </row>
    <row r="297" spans="2:43" ht="20.25">
      <c r="B297" s="1">
        <v>288</v>
      </c>
      <c r="C297" s="98" t="s">
        <v>343</v>
      </c>
      <c r="D297" s="108">
        <v>9</v>
      </c>
      <c r="E297" s="108">
        <v>10</v>
      </c>
      <c r="F297" s="20">
        <f t="shared" si="64"/>
        <v>9.5</v>
      </c>
      <c r="G297" s="141">
        <v>11</v>
      </c>
      <c r="H297" s="54">
        <f t="shared" si="65"/>
        <v>11</v>
      </c>
      <c r="I297" s="108">
        <v>9</v>
      </c>
      <c r="J297" s="108">
        <v>11</v>
      </c>
      <c r="K297" s="20">
        <f t="shared" si="66"/>
        <v>10</v>
      </c>
      <c r="L297" s="108"/>
      <c r="M297" s="54">
        <f t="shared" si="67"/>
        <v>10</v>
      </c>
      <c r="N297" s="108">
        <v>9</v>
      </c>
      <c r="O297" s="120">
        <v>9</v>
      </c>
      <c r="P297" s="20">
        <f t="shared" si="68"/>
        <v>9</v>
      </c>
      <c r="Q297" s="120">
        <v>10.5</v>
      </c>
      <c r="R297" s="54">
        <f t="shared" si="69"/>
        <v>10.5</v>
      </c>
      <c r="S297" s="108">
        <v>13</v>
      </c>
      <c r="T297" s="125">
        <v>10</v>
      </c>
      <c r="U297" s="20">
        <f t="shared" si="70"/>
        <v>11.5</v>
      </c>
      <c r="V297" s="125"/>
      <c r="W297" s="54">
        <f t="shared" si="71"/>
        <v>11.5</v>
      </c>
      <c r="X297" s="131">
        <v>14</v>
      </c>
      <c r="Y297" s="131">
        <v>6</v>
      </c>
      <c r="Z297" s="20">
        <f t="shared" si="72"/>
        <v>10</v>
      </c>
      <c r="AA297" s="88"/>
      <c r="AB297" s="54">
        <f t="shared" si="73"/>
        <v>10</v>
      </c>
      <c r="AC297" s="119">
        <v>5</v>
      </c>
      <c r="AD297" s="135">
        <v>12</v>
      </c>
      <c r="AE297" s="20">
        <f t="shared" si="74"/>
        <v>8.5</v>
      </c>
      <c r="AF297" s="147">
        <v>7.5</v>
      </c>
      <c r="AG297" s="54">
        <f t="shared" si="75"/>
        <v>8.5</v>
      </c>
      <c r="AH297" s="108">
        <v>10</v>
      </c>
      <c r="AI297" s="108">
        <v>8</v>
      </c>
      <c r="AJ297" s="20">
        <f t="shared" si="76"/>
        <v>9</v>
      </c>
      <c r="AK297" s="141">
        <v>11</v>
      </c>
      <c r="AL297" s="54">
        <f t="shared" si="77"/>
        <v>11</v>
      </c>
      <c r="AM297" s="108">
        <v>8</v>
      </c>
      <c r="AN297" s="108">
        <v>10</v>
      </c>
      <c r="AO297" s="20">
        <f t="shared" si="78"/>
        <v>9</v>
      </c>
      <c r="AP297" s="108"/>
      <c r="AQ297" s="54">
        <f t="shared" si="79"/>
        <v>9</v>
      </c>
    </row>
    <row r="298" spans="2:43" ht="20.25">
      <c r="B298" s="1">
        <v>289</v>
      </c>
      <c r="C298" s="101" t="s">
        <v>344</v>
      </c>
      <c r="D298" s="108">
        <v>10</v>
      </c>
      <c r="E298" s="108">
        <v>10</v>
      </c>
      <c r="F298" s="20">
        <f t="shared" si="64"/>
        <v>10</v>
      </c>
      <c r="G298" s="141"/>
      <c r="H298" s="54">
        <f t="shared" si="65"/>
        <v>10</v>
      </c>
      <c r="I298" s="108">
        <v>10</v>
      </c>
      <c r="J298" s="108">
        <v>12</v>
      </c>
      <c r="K298" s="20">
        <f t="shared" si="66"/>
        <v>11</v>
      </c>
      <c r="L298" s="108"/>
      <c r="M298" s="54">
        <f t="shared" si="67"/>
        <v>11</v>
      </c>
      <c r="N298" s="108">
        <v>11</v>
      </c>
      <c r="O298" s="120">
        <v>10</v>
      </c>
      <c r="P298" s="20">
        <f t="shared" si="68"/>
        <v>10.5</v>
      </c>
      <c r="Q298" s="120"/>
      <c r="R298" s="54">
        <f t="shared" si="69"/>
        <v>10.5</v>
      </c>
      <c r="S298" s="108">
        <v>13</v>
      </c>
      <c r="T298" s="125">
        <v>13</v>
      </c>
      <c r="U298" s="20">
        <f t="shared" si="70"/>
        <v>13</v>
      </c>
      <c r="V298" s="125"/>
      <c r="W298" s="54">
        <f t="shared" si="71"/>
        <v>13</v>
      </c>
      <c r="X298" s="131">
        <v>12</v>
      </c>
      <c r="Y298" s="131">
        <v>10</v>
      </c>
      <c r="Z298" s="20">
        <f t="shared" si="72"/>
        <v>11</v>
      </c>
      <c r="AA298" s="88"/>
      <c r="AB298" s="54">
        <f t="shared" si="73"/>
        <v>11</v>
      </c>
      <c r="AC298" s="119">
        <v>3</v>
      </c>
      <c r="AD298" s="135">
        <v>12.5</v>
      </c>
      <c r="AE298" s="20">
        <f t="shared" si="74"/>
        <v>7.75</v>
      </c>
      <c r="AF298" s="147">
        <v>10.5</v>
      </c>
      <c r="AG298" s="54">
        <f t="shared" si="75"/>
        <v>10.5</v>
      </c>
      <c r="AH298" s="108">
        <v>10</v>
      </c>
      <c r="AI298" s="108">
        <v>7</v>
      </c>
      <c r="AJ298" s="20">
        <f t="shared" si="76"/>
        <v>8.5</v>
      </c>
      <c r="AK298" s="141">
        <v>7</v>
      </c>
      <c r="AL298" s="54">
        <f t="shared" si="77"/>
        <v>8.5</v>
      </c>
      <c r="AM298" s="108">
        <v>6</v>
      </c>
      <c r="AN298" s="108">
        <v>10</v>
      </c>
      <c r="AO298" s="20">
        <f t="shared" si="78"/>
        <v>8</v>
      </c>
      <c r="AP298" s="108"/>
      <c r="AQ298" s="54">
        <f t="shared" si="79"/>
        <v>8</v>
      </c>
    </row>
    <row r="299" spans="2:43" ht="20.25">
      <c r="B299" s="1">
        <v>290</v>
      </c>
      <c r="C299" s="98" t="s">
        <v>345</v>
      </c>
      <c r="D299" s="108">
        <v>10</v>
      </c>
      <c r="E299" s="108">
        <v>12</v>
      </c>
      <c r="F299" s="20">
        <f t="shared" si="64"/>
        <v>11</v>
      </c>
      <c r="G299" s="141"/>
      <c r="H299" s="54">
        <f t="shared" si="65"/>
        <v>11</v>
      </c>
      <c r="I299" s="108">
        <v>9</v>
      </c>
      <c r="J299" s="108">
        <v>11</v>
      </c>
      <c r="K299" s="20">
        <f t="shared" si="66"/>
        <v>10</v>
      </c>
      <c r="L299" s="108"/>
      <c r="M299" s="54">
        <f t="shared" si="67"/>
        <v>10</v>
      </c>
      <c r="N299" s="108">
        <v>12</v>
      </c>
      <c r="O299" s="120">
        <v>12.5</v>
      </c>
      <c r="P299" s="20">
        <f t="shared" si="68"/>
        <v>12.25</v>
      </c>
      <c r="Q299" s="120"/>
      <c r="R299" s="54">
        <f t="shared" si="69"/>
        <v>12.25</v>
      </c>
      <c r="S299" s="108">
        <v>10</v>
      </c>
      <c r="T299" s="125">
        <v>13</v>
      </c>
      <c r="U299" s="20">
        <f t="shared" si="70"/>
        <v>11.5</v>
      </c>
      <c r="V299" s="125"/>
      <c r="W299" s="54">
        <f t="shared" si="71"/>
        <v>11.5</v>
      </c>
      <c r="X299" s="131">
        <v>10</v>
      </c>
      <c r="Y299" s="131">
        <v>13</v>
      </c>
      <c r="Z299" s="20">
        <f t="shared" si="72"/>
        <v>11.5</v>
      </c>
      <c r="AA299" s="88"/>
      <c r="AB299" s="54">
        <f t="shared" si="73"/>
        <v>11.5</v>
      </c>
      <c r="AC299" s="119">
        <v>10</v>
      </c>
      <c r="AD299" s="135">
        <v>11</v>
      </c>
      <c r="AE299" s="20">
        <f t="shared" si="74"/>
        <v>10.5</v>
      </c>
      <c r="AF299" s="147"/>
      <c r="AG299" s="54">
        <f t="shared" si="75"/>
        <v>10.5</v>
      </c>
      <c r="AH299" s="108">
        <v>10</v>
      </c>
      <c r="AI299" s="108">
        <v>10</v>
      </c>
      <c r="AJ299" s="20">
        <f t="shared" si="76"/>
        <v>10</v>
      </c>
      <c r="AK299" s="168"/>
      <c r="AL299" s="54">
        <f t="shared" si="77"/>
        <v>10</v>
      </c>
      <c r="AM299" s="108">
        <v>10</v>
      </c>
      <c r="AN299" s="108">
        <v>11</v>
      </c>
      <c r="AO299" s="20">
        <f t="shared" si="78"/>
        <v>10.5</v>
      </c>
      <c r="AP299" s="108"/>
      <c r="AQ299" s="54">
        <f t="shared" si="79"/>
        <v>10.5</v>
      </c>
    </row>
    <row r="300" spans="2:43" ht="20.25">
      <c r="B300" s="1">
        <v>291</v>
      </c>
      <c r="C300" s="98" t="s">
        <v>346</v>
      </c>
      <c r="D300" s="108">
        <v>5</v>
      </c>
      <c r="E300" s="108">
        <v>5</v>
      </c>
      <c r="F300" s="20">
        <f t="shared" si="64"/>
        <v>5</v>
      </c>
      <c r="G300" s="141">
        <v>6</v>
      </c>
      <c r="H300" s="54">
        <f t="shared" si="65"/>
        <v>6</v>
      </c>
      <c r="I300" s="108">
        <v>4</v>
      </c>
      <c r="J300" s="108">
        <v>6</v>
      </c>
      <c r="K300" s="20">
        <f t="shared" si="66"/>
        <v>5</v>
      </c>
      <c r="L300" s="108">
        <v>8</v>
      </c>
      <c r="M300" s="54">
        <f t="shared" si="67"/>
        <v>8</v>
      </c>
      <c r="N300" s="108">
        <v>7</v>
      </c>
      <c r="O300" s="120">
        <v>10</v>
      </c>
      <c r="P300" s="20">
        <f t="shared" si="68"/>
        <v>8.5</v>
      </c>
      <c r="Q300" s="120">
        <v>0</v>
      </c>
      <c r="R300" s="54">
        <f t="shared" si="69"/>
        <v>8.5</v>
      </c>
      <c r="S300" s="108">
        <v>10</v>
      </c>
      <c r="T300" s="125">
        <v>10</v>
      </c>
      <c r="U300" s="20">
        <f t="shared" si="70"/>
        <v>10</v>
      </c>
      <c r="V300" s="125"/>
      <c r="W300" s="54">
        <f t="shared" si="71"/>
        <v>10</v>
      </c>
      <c r="X300" s="131">
        <v>6</v>
      </c>
      <c r="Y300" s="131">
        <v>2</v>
      </c>
      <c r="Z300" s="20">
        <f t="shared" si="72"/>
        <v>4</v>
      </c>
      <c r="AA300" s="88">
        <v>6</v>
      </c>
      <c r="AB300" s="54">
        <f t="shared" si="73"/>
        <v>6</v>
      </c>
      <c r="AC300" s="119">
        <v>5</v>
      </c>
      <c r="AD300" s="135">
        <v>7</v>
      </c>
      <c r="AE300" s="20">
        <f t="shared" si="74"/>
        <v>6</v>
      </c>
      <c r="AF300" s="147">
        <v>6</v>
      </c>
      <c r="AG300" s="54">
        <f t="shared" si="75"/>
        <v>6</v>
      </c>
      <c r="AH300" s="108">
        <v>10</v>
      </c>
      <c r="AI300" s="108">
        <v>7</v>
      </c>
      <c r="AJ300" s="20">
        <f t="shared" si="76"/>
        <v>8.5</v>
      </c>
      <c r="AK300" s="141">
        <v>6</v>
      </c>
      <c r="AL300" s="54">
        <f t="shared" si="77"/>
        <v>8.5</v>
      </c>
      <c r="AM300" s="108">
        <v>5</v>
      </c>
      <c r="AN300" s="108">
        <v>7</v>
      </c>
      <c r="AO300" s="20">
        <f t="shared" si="78"/>
        <v>6</v>
      </c>
      <c r="AP300" s="108"/>
      <c r="AQ300" s="54">
        <f t="shared" si="79"/>
        <v>6</v>
      </c>
    </row>
    <row r="301" spans="2:43" ht="20.25">
      <c r="B301" s="1">
        <v>292</v>
      </c>
      <c r="C301" s="98" t="s">
        <v>347</v>
      </c>
      <c r="D301" s="108">
        <v>10</v>
      </c>
      <c r="E301" s="108">
        <v>11</v>
      </c>
      <c r="F301" s="20">
        <f t="shared" si="64"/>
        <v>10.5</v>
      </c>
      <c r="G301" s="141"/>
      <c r="H301" s="54">
        <f t="shared" si="65"/>
        <v>10.5</v>
      </c>
      <c r="I301" s="108">
        <v>6</v>
      </c>
      <c r="J301" s="108">
        <v>7</v>
      </c>
      <c r="K301" s="20">
        <f t="shared" si="66"/>
        <v>6.5</v>
      </c>
      <c r="L301" s="108">
        <v>11</v>
      </c>
      <c r="M301" s="54">
        <f t="shared" si="67"/>
        <v>11</v>
      </c>
      <c r="N301" s="108">
        <v>11.5</v>
      </c>
      <c r="O301" s="120">
        <v>13.5</v>
      </c>
      <c r="P301" s="20">
        <f t="shared" si="68"/>
        <v>12.5</v>
      </c>
      <c r="Q301" s="120"/>
      <c r="R301" s="54">
        <f t="shared" si="69"/>
        <v>12.5</v>
      </c>
      <c r="S301" s="108">
        <v>9</v>
      </c>
      <c r="T301" s="125">
        <v>11</v>
      </c>
      <c r="U301" s="20">
        <f t="shared" si="70"/>
        <v>10</v>
      </c>
      <c r="V301" s="125"/>
      <c r="W301" s="54">
        <f t="shared" si="71"/>
        <v>10</v>
      </c>
      <c r="X301" s="131">
        <v>10</v>
      </c>
      <c r="Y301" s="131">
        <v>7</v>
      </c>
      <c r="Z301" s="20">
        <f t="shared" si="72"/>
        <v>8.5</v>
      </c>
      <c r="AA301" s="88">
        <v>7</v>
      </c>
      <c r="AB301" s="54">
        <f t="shared" si="73"/>
        <v>8.5</v>
      </c>
      <c r="AC301" s="119">
        <v>7</v>
      </c>
      <c r="AD301" s="135">
        <v>8</v>
      </c>
      <c r="AE301" s="20">
        <f t="shared" si="74"/>
        <v>7.5</v>
      </c>
      <c r="AF301" s="147">
        <v>8</v>
      </c>
      <c r="AG301" s="54">
        <f t="shared" si="75"/>
        <v>8</v>
      </c>
      <c r="AH301" s="108">
        <v>10</v>
      </c>
      <c r="AI301" s="108">
        <v>11</v>
      </c>
      <c r="AJ301" s="20">
        <f t="shared" si="76"/>
        <v>10.5</v>
      </c>
      <c r="AK301" s="168"/>
      <c r="AL301" s="54">
        <f t="shared" si="77"/>
        <v>10.5</v>
      </c>
      <c r="AM301" s="108">
        <v>5</v>
      </c>
      <c r="AN301" s="108">
        <v>6</v>
      </c>
      <c r="AO301" s="20">
        <f t="shared" si="78"/>
        <v>5.5</v>
      </c>
      <c r="AP301" s="108"/>
      <c r="AQ301" s="54">
        <f t="shared" si="79"/>
        <v>5.5</v>
      </c>
    </row>
    <row r="302" spans="2:43" ht="20.25">
      <c r="B302" s="1">
        <v>293</v>
      </c>
      <c r="C302" s="98" t="s">
        <v>348</v>
      </c>
      <c r="D302" s="108">
        <v>8</v>
      </c>
      <c r="E302" s="108">
        <v>9</v>
      </c>
      <c r="F302" s="20">
        <f t="shared" si="64"/>
        <v>8.5</v>
      </c>
      <c r="G302" s="141">
        <v>10</v>
      </c>
      <c r="H302" s="54">
        <f t="shared" si="65"/>
        <v>10</v>
      </c>
      <c r="I302" s="108">
        <v>8</v>
      </c>
      <c r="J302" s="108">
        <v>10</v>
      </c>
      <c r="K302" s="20">
        <f t="shared" si="66"/>
        <v>9</v>
      </c>
      <c r="L302" s="108">
        <v>10</v>
      </c>
      <c r="M302" s="54">
        <f t="shared" si="67"/>
        <v>10</v>
      </c>
      <c r="N302" s="108">
        <v>10</v>
      </c>
      <c r="O302" s="120">
        <v>10</v>
      </c>
      <c r="P302" s="20">
        <f t="shared" si="68"/>
        <v>10</v>
      </c>
      <c r="Q302" s="120"/>
      <c r="R302" s="54">
        <f t="shared" si="69"/>
        <v>10</v>
      </c>
      <c r="S302" s="108">
        <v>7</v>
      </c>
      <c r="T302" s="125">
        <v>13</v>
      </c>
      <c r="U302" s="20">
        <f t="shared" si="70"/>
        <v>10</v>
      </c>
      <c r="V302" s="125"/>
      <c r="W302" s="54">
        <f t="shared" si="71"/>
        <v>10</v>
      </c>
      <c r="X302" s="131">
        <v>6</v>
      </c>
      <c r="Y302" s="131">
        <v>7</v>
      </c>
      <c r="Z302" s="20">
        <f t="shared" si="72"/>
        <v>6.5</v>
      </c>
      <c r="AA302" s="88">
        <v>10</v>
      </c>
      <c r="AB302" s="54">
        <f t="shared" si="73"/>
        <v>10</v>
      </c>
      <c r="AC302" s="119">
        <v>10</v>
      </c>
      <c r="AD302" s="135">
        <v>10</v>
      </c>
      <c r="AE302" s="20">
        <f t="shared" si="74"/>
        <v>10</v>
      </c>
      <c r="AF302" s="147"/>
      <c r="AG302" s="54">
        <f t="shared" si="75"/>
        <v>10</v>
      </c>
      <c r="AH302" s="108">
        <v>10</v>
      </c>
      <c r="AI302" s="108">
        <v>6</v>
      </c>
      <c r="AJ302" s="20">
        <f t="shared" si="76"/>
        <v>8</v>
      </c>
      <c r="AK302" s="141">
        <v>7</v>
      </c>
      <c r="AL302" s="54">
        <f t="shared" si="77"/>
        <v>8</v>
      </c>
      <c r="AM302" s="108">
        <v>5</v>
      </c>
      <c r="AN302" s="108">
        <v>8</v>
      </c>
      <c r="AO302" s="20">
        <f t="shared" si="78"/>
        <v>6.5</v>
      </c>
      <c r="AP302" s="108">
        <v>12</v>
      </c>
      <c r="AQ302" s="54">
        <f t="shared" si="79"/>
        <v>12</v>
      </c>
    </row>
    <row r="303" spans="2:43" ht="20.25">
      <c r="B303" s="1">
        <v>294</v>
      </c>
      <c r="C303" s="98" t="s">
        <v>349</v>
      </c>
      <c r="D303" s="108">
        <v>12</v>
      </c>
      <c r="E303" s="108">
        <v>10</v>
      </c>
      <c r="F303" s="20">
        <f t="shared" si="64"/>
        <v>11</v>
      </c>
      <c r="G303" s="141"/>
      <c r="H303" s="54">
        <f t="shared" si="65"/>
        <v>11</v>
      </c>
      <c r="I303" s="108">
        <v>9</v>
      </c>
      <c r="J303" s="108">
        <v>12</v>
      </c>
      <c r="K303" s="20">
        <f t="shared" si="66"/>
        <v>10.5</v>
      </c>
      <c r="L303" s="108"/>
      <c r="M303" s="54">
        <f t="shared" si="67"/>
        <v>10.5</v>
      </c>
      <c r="N303" s="108">
        <v>12.5</v>
      </c>
      <c r="O303" s="120">
        <v>12.5</v>
      </c>
      <c r="P303" s="20">
        <f t="shared" si="68"/>
        <v>12.5</v>
      </c>
      <c r="Q303" s="120"/>
      <c r="R303" s="54">
        <f t="shared" si="69"/>
        <v>12.5</v>
      </c>
      <c r="S303" s="108">
        <v>13</v>
      </c>
      <c r="T303" s="125">
        <v>14</v>
      </c>
      <c r="U303" s="20">
        <f t="shared" si="70"/>
        <v>13.5</v>
      </c>
      <c r="V303" s="125"/>
      <c r="W303" s="54">
        <f t="shared" si="71"/>
        <v>13.5</v>
      </c>
      <c r="X303" s="131">
        <v>10</v>
      </c>
      <c r="Y303" s="131">
        <v>11</v>
      </c>
      <c r="Z303" s="20">
        <f t="shared" si="72"/>
        <v>10.5</v>
      </c>
      <c r="AA303" s="88"/>
      <c r="AB303" s="54">
        <f t="shared" si="73"/>
        <v>10.5</v>
      </c>
      <c r="AC303" s="119">
        <v>8</v>
      </c>
      <c r="AD303" s="135">
        <v>13</v>
      </c>
      <c r="AE303" s="20">
        <f t="shared" si="74"/>
        <v>10.5</v>
      </c>
      <c r="AF303" s="147"/>
      <c r="AG303" s="54">
        <f t="shared" si="75"/>
        <v>10.5</v>
      </c>
      <c r="AH303" s="108">
        <v>10</v>
      </c>
      <c r="AI303" s="108">
        <v>7</v>
      </c>
      <c r="AJ303" s="20">
        <f t="shared" si="76"/>
        <v>8.5</v>
      </c>
      <c r="AK303" s="141">
        <v>10</v>
      </c>
      <c r="AL303" s="54">
        <f t="shared" si="77"/>
        <v>10</v>
      </c>
      <c r="AM303" s="108">
        <v>14</v>
      </c>
      <c r="AN303" s="108">
        <v>12</v>
      </c>
      <c r="AO303" s="20">
        <f t="shared" si="78"/>
        <v>13</v>
      </c>
      <c r="AP303" s="108"/>
      <c r="AQ303" s="54">
        <f t="shared" si="79"/>
        <v>13</v>
      </c>
    </row>
    <row r="304" spans="2:43" ht="20.25">
      <c r="B304" s="1">
        <v>295</v>
      </c>
      <c r="C304" s="98" t="s">
        <v>350</v>
      </c>
      <c r="D304" s="108"/>
      <c r="E304" s="108"/>
      <c r="F304" s="20">
        <f t="shared" si="64"/>
        <v>0</v>
      </c>
      <c r="G304" s="141"/>
      <c r="H304" s="54">
        <f t="shared" si="65"/>
        <v>0</v>
      </c>
      <c r="I304" s="108">
        <v>6</v>
      </c>
      <c r="J304" s="108"/>
      <c r="K304" s="20">
        <f t="shared" si="66"/>
        <v>3</v>
      </c>
      <c r="L304" s="108"/>
      <c r="M304" s="54">
        <f t="shared" si="67"/>
        <v>3</v>
      </c>
      <c r="N304" s="110"/>
      <c r="O304" s="121"/>
      <c r="P304" s="20">
        <f t="shared" si="68"/>
        <v>0</v>
      </c>
      <c r="Q304" s="120"/>
      <c r="R304" s="54">
        <f t="shared" si="69"/>
        <v>0</v>
      </c>
      <c r="S304" s="108"/>
      <c r="T304" s="123"/>
      <c r="U304" s="20">
        <f t="shared" si="70"/>
        <v>0</v>
      </c>
      <c r="V304" s="125"/>
      <c r="W304" s="54">
        <f t="shared" si="71"/>
        <v>0</v>
      </c>
      <c r="X304" s="131"/>
      <c r="Y304" s="131"/>
      <c r="Z304" s="20">
        <f t="shared" si="72"/>
        <v>0</v>
      </c>
      <c r="AA304" s="88"/>
      <c r="AB304" s="54">
        <f t="shared" si="73"/>
        <v>0</v>
      </c>
      <c r="AC304" s="119"/>
      <c r="AD304" s="135">
        <v>7.5</v>
      </c>
      <c r="AE304" s="20">
        <f t="shared" si="74"/>
        <v>3.75</v>
      </c>
      <c r="AF304" s="147"/>
      <c r="AG304" s="54">
        <f t="shared" si="75"/>
        <v>3.75</v>
      </c>
      <c r="AH304" s="108">
        <v>10</v>
      </c>
      <c r="AI304" s="108"/>
      <c r="AJ304" s="20">
        <f t="shared" si="76"/>
        <v>5</v>
      </c>
      <c r="AK304" s="141"/>
      <c r="AL304" s="54">
        <f t="shared" si="77"/>
        <v>5</v>
      </c>
      <c r="AM304" s="108">
        <v>5</v>
      </c>
      <c r="AN304" s="108">
        <v>0</v>
      </c>
      <c r="AO304" s="20">
        <f t="shared" si="78"/>
        <v>2.5</v>
      </c>
      <c r="AP304" s="108"/>
      <c r="AQ304" s="54">
        <f t="shared" si="79"/>
        <v>2.5</v>
      </c>
    </row>
    <row r="305" spans="2:43" ht="20.25">
      <c r="B305" s="1">
        <v>296</v>
      </c>
      <c r="C305" s="98" t="s">
        <v>351</v>
      </c>
      <c r="D305" s="108">
        <v>7</v>
      </c>
      <c r="E305" s="108"/>
      <c r="F305" s="20">
        <f t="shared" si="64"/>
        <v>3.5</v>
      </c>
      <c r="G305" s="141">
        <v>5</v>
      </c>
      <c r="H305" s="54">
        <f t="shared" si="65"/>
        <v>5</v>
      </c>
      <c r="I305" s="108"/>
      <c r="J305" s="108"/>
      <c r="K305" s="20">
        <f t="shared" si="66"/>
        <v>0</v>
      </c>
      <c r="L305" s="108"/>
      <c r="M305" s="54">
        <f t="shared" si="67"/>
        <v>0</v>
      </c>
      <c r="N305" s="110"/>
      <c r="O305" s="121"/>
      <c r="P305" s="20">
        <f t="shared" si="68"/>
        <v>0</v>
      </c>
      <c r="Q305" s="120"/>
      <c r="R305" s="54">
        <f t="shared" si="69"/>
        <v>0</v>
      </c>
      <c r="S305" s="108"/>
      <c r="T305" s="123"/>
      <c r="U305" s="20">
        <f t="shared" si="70"/>
        <v>0</v>
      </c>
      <c r="V305" s="125"/>
      <c r="W305" s="54">
        <f t="shared" si="71"/>
        <v>0</v>
      </c>
      <c r="X305" s="131">
        <v>9</v>
      </c>
      <c r="Y305" s="131">
        <v>9</v>
      </c>
      <c r="Z305" s="20">
        <f t="shared" si="72"/>
        <v>9</v>
      </c>
      <c r="AA305" s="88">
        <v>9</v>
      </c>
      <c r="AB305" s="54">
        <f t="shared" si="73"/>
        <v>9</v>
      </c>
      <c r="AC305" s="119"/>
      <c r="AD305" s="119"/>
      <c r="AE305" s="20">
        <f t="shared" si="74"/>
        <v>0</v>
      </c>
      <c r="AF305" s="147"/>
      <c r="AG305" s="54">
        <f t="shared" si="75"/>
        <v>0</v>
      </c>
      <c r="AH305" s="108"/>
      <c r="AI305" s="108"/>
      <c r="AJ305" s="20">
        <f t="shared" si="76"/>
        <v>0</v>
      </c>
      <c r="AK305" s="141"/>
      <c r="AL305" s="54">
        <f t="shared" si="77"/>
        <v>0</v>
      </c>
      <c r="AM305" s="108"/>
      <c r="AN305" s="108">
        <v>0</v>
      </c>
      <c r="AO305" s="20">
        <f t="shared" si="78"/>
        <v>0</v>
      </c>
      <c r="AP305" s="108"/>
      <c r="AQ305" s="54">
        <f t="shared" si="79"/>
        <v>0</v>
      </c>
    </row>
    <row r="306" spans="2:43" ht="20.25">
      <c r="B306" s="1">
        <v>297</v>
      </c>
      <c r="C306" s="98" t="s">
        <v>352</v>
      </c>
      <c r="D306" s="108">
        <v>10</v>
      </c>
      <c r="E306" s="108">
        <v>7</v>
      </c>
      <c r="F306" s="20">
        <f t="shared" si="64"/>
        <v>8.5</v>
      </c>
      <c r="G306" s="141">
        <v>6</v>
      </c>
      <c r="H306" s="54">
        <f t="shared" si="65"/>
        <v>8.5</v>
      </c>
      <c r="I306" s="108">
        <v>7</v>
      </c>
      <c r="J306" s="108">
        <v>9</v>
      </c>
      <c r="K306" s="20">
        <f t="shared" si="66"/>
        <v>8</v>
      </c>
      <c r="L306" s="108"/>
      <c r="M306" s="54">
        <f t="shared" si="67"/>
        <v>8</v>
      </c>
      <c r="N306" s="108">
        <v>12</v>
      </c>
      <c r="O306" s="120">
        <v>10</v>
      </c>
      <c r="P306" s="20">
        <f t="shared" si="68"/>
        <v>11</v>
      </c>
      <c r="Q306" s="120"/>
      <c r="R306" s="54">
        <f t="shared" si="69"/>
        <v>11</v>
      </c>
      <c r="S306" s="108">
        <v>8</v>
      </c>
      <c r="T306" s="125">
        <v>12</v>
      </c>
      <c r="U306" s="20">
        <f t="shared" si="70"/>
        <v>10</v>
      </c>
      <c r="V306" s="125"/>
      <c r="W306" s="54">
        <f t="shared" si="71"/>
        <v>10</v>
      </c>
      <c r="X306" s="131">
        <v>9</v>
      </c>
      <c r="Y306" s="131">
        <v>10</v>
      </c>
      <c r="Z306" s="20">
        <f t="shared" si="72"/>
        <v>9.5</v>
      </c>
      <c r="AA306" s="88">
        <v>10</v>
      </c>
      <c r="AB306" s="54">
        <f t="shared" si="73"/>
        <v>10</v>
      </c>
      <c r="AC306" s="119">
        <v>10</v>
      </c>
      <c r="AD306" s="135">
        <v>10.5</v>
      </c>
      <c r="AE306" s="20">
        <f t="shared" si="74"/>
        <v>10.25</v>
      </c>
      <c r="AF306" s="147"/>
      <c r="AG306" s="54">
        <f t="shared" si="75"/>
        <v>10.25</v>
      </c>
      <c r="AH306" s="108">
        <v>10</v>
      </c>
      <c r="AI306" s="108">
        <v>8</v>
      </c>
      <c r="AJ306" s="20">
        <f t="shared" si="76"/>
        <v>9</v>
      </c>
      <c r="AK306" s="141">
        <v>6</v>
      </c>
      <c r="AL306" s="54">
        <f t="shared" si="77"/>
        <v>9</v>
      </c>
      <c r="AM306" s="108">
        <v>7</v>
      </c>
      <c r="AN306" s="108">
        <v>13</v>
      </c>
      <c r="AO306" s="20">
        <f t="shared" si="78"/>
        <v>10</v>
      </c>
      <c r="AP306" s="108"/>
      <c r="AQ306" s="54">
        <f t="shared" si="79"/>
        <v>10</v>
      </c>
    </row>
    <row r="307" spans="2:43" ht="20.25">
      <c r="B307" s="1">
        <v>298</v>
      </c>
      <c r="C307" s="98" t="s">
        <v>353</v>
      </c>
      <c r="D307" s="108">
        <v>8</v>
      </c>
      <c r="E307" s="108">
        <v>11</v>
      </c>
      <c r="F307" s="20">
        <f t="shared" si="64"/>
        <v>9.5</v>
      </c>
      <c r="G307" s="141">
        <v>10</v>
      </c>
      <c r="H307" s="54">
        <f t="shared" si="65"/>
        <v>10</v>
      </c>
      <c r="I307" s="108">
        <v>8</v>
      </c>
      <c r="J307" s="108">
        <v>10</v>
      </c>
      <c r="K307" s="20">
        <f t="shared" si="66"/>
        <v>9</v>
      </c>
      <c r="L307" s="108">
        <v>10</v>
      </c>
      <c r="M307" s="54">
        <f t="shared" si="67"/>
        <v>10</v>
      </c>
      <c r="N307" s="108">
        <v>11</v>
      </c>
      <c r="O307" s="120">
        <v>10</v>
      </c>
      <c r="P307" s="20">
        <f t="shared" si="68"/>
        <v>10.5</v>
      </c>
      <c r="Q307" s="120"/>
      <c r="R307" s="54">
        <f t="shared" si="69"/>
        <v>10.5</v>
      </c>
      <c r="S307" s="108">
        <v>7</v>
      </c>
      <c r="T307" s="125">
        <v>13</v>
      </c>
      <c r="U307" s="20">
        <f t="shared" si="70"/>
        <v>10</v>
      </c>
      <c r="V307" s="125"/>
      <c r="W307" s="54">
        <f t="shared" si="71"/>
        <v>10</v>
      </c>
      <c r="X307" s="131">
        <v>10</v>
      </c>
      <c r="Y307" s="131">
        <v>5</v>
      </c>
      <c r="Z307" s="20">
        <f t="shared" si="72"/>
        <v>7.5</v>
      </c>
      <c r="AA307" s="88">
        <v>12</v>
      </c>
      <c r="AB307" s="54">
        <f t="shared" si="73"/>
        <v>12</v>
      </c>
      <c r="AC307" s="119">
        <v>10</v>
      </c>
      <c r="AD307" s="135">
        <v>10</v>
      </c>
      <c r="AE307" s="20">
        <f t="shared" si="74"/>
        <v>10</v>
      </c>
      <c r="AF307" s="147"/>
      <c r="AG307" s="54">
        <f t="shared" si="75"/>
        <v>10</v>
      </c>
      <c r="AH307" s="108">
        <v>10</v>
      </c>
      <c r="AI307" s="108">
        <v>8</v>
      </c>
      <c r="AJ307" s="20">
        <f t="shared" si="76"/>
        <v>9</v>
      </c>
      <c r="AK307" s="141">
        <v>6</v>
      </c>
      <c r="AL307" s="54">
        <f t="shared" si="77"/>
        <v>9</v>
      </c>
      <c r="AM307" s="108">
        <v>5</v>
      </c>
      <c r="AN307" s="108">
        <v>6</v>
      </c>
      <c r="AO307" s="20">
        <f t="shared" si="78"/>
        <v>5.5</v>
      </c>
      <c r="AP307" s="108"/>
      <c r="AQ307" s="54">
        <f t="shared" si="79"/>
        <v>5.5</v>
      </c>
    </row>
    <row r="308" spans="2:43" ht="20.25">
      <c r="B308" s="1">
        <v>299</v>
      </c>
      <c r="C308" s="98" t="s">
        <v>354</v>
      </c>
      <c r="D308" s="108">
        <v>6</v>
      </c>
      <c r="E308" s="108">
        <v>10</v>
      </c>
      <c r="F308" s="20">
        <f t="shared" si="64"/>
        <v>8</v>
      </c>
      <c r="G308" s="141">
        <v>12</v>
      </c>
      <c r="H308" s="54">
        <f t="shared" si="65"/>
        <v>12</v>
      </c>
      <c r="I308" s="108">
        <v>10</v>
      </c>
      <c r="J308" s="108">
        <v>9</v>
      </c>
      <c r="K308" s="20">
        <f t="shared" si="66"/>
        <v>9.5</v>
      </c>
      <c r="L308" s="108">
        <v>10</v>
      </c>
      <c r="M308" s="54">
        <f t="shared" si="67"/>
        <v>10</v>
      </c>
      <c r="N308" s="108">
        <v>11</v>
      </c>
      <c r="O308" s="120">
        <v>10</v>
      </c>
      <c r="P308" s="20">
        <f t="shared" si="68"/>
        <v>10.5</v>
      </c>
      <c r="Q308" s="120"/>
      <c r="R308" s="54">
        <f t="shared" si="69"/>
        <v>10.5</v>
      </c>
      <c r="S308" s="108">
        <v>5</v>
      </c>
      <c r="T308" s="125">
        <v>15</v>
      </c>
      <c r="U308" s="20">
        <f t="shared" si="70"/>
        <v>10</v>
      </c>
      <c r="V308" s="125"/>
      <c r="W308" s="54">
        <f t="shared" si="71"/>
        <v>10</v>
      </c>
      <c r="X308" s="131">
        <v>8</v>
      </c>
      <c r="Y308" s="131">
        <v>9</v>
      </c>
      <c r="Z308" s="20">
        <f t="shared" si="72"/>
        <v>8.5</v>
      </c>
      <c r="AA308" s="88">
        <v>12</v>
      </c>
      <c r="AB308" s="54">
        <f t="shared" si="73"/>
        <v>12</v>
      </c>
      <c r="AC308" s="119">
        <v>10</v>
      </c>
      <c r="AD308" s="135">
        <v>11</v>
      </c>
      <c r="AE308" s="20">
        <f t="shared" si="74"/>
        <v>10.5</v>
      </c>
      <c r="AF308" s="147"/>
      <c r="AG308" s="54">
        <f t="shared" si="75"/>
        <v>10.5</v>
      </c>
      <c r="AH308" s="108">
        <v>10</v>
      </c>
      <c r="AI308" s="108">
        <v>10</v>
      </c>
      <c r="AJ308" s="20">
        <f t="shared" si="76"/>
        <v>10</v>
      </c>
      <c r="AK308" s="168"/>
      <c r="AL308" s="54">
        <f t="shared" si="77"/>
        <v>10</v>
      </c>
      <c r="AM308" s="108">
        <v>6</v>
      </c>
      <c r="AN308" s="108">
        <v>8</v>
      </c>
      <c r="AO308" s="20">
        <f t="shared" si="78"/>
        <v>7</v>
      </c>
      <c r="AP308" s="108">
        <v>10</v>
      </c>
      <c r="AQ308" s="54">
        <f t="shared" si="79"/>
        <v>10</v>
      </c>
    </row>
    <row r="309" spans="2:43" ht="20.25">
      <c r="B309" s="1">
        <v>300</v>
      </c>
      <c r="C309" s="144" t="s">
        <v>38</v>
      </c>
      <c r="D309" s="108">
        <v>12</v>
      </c>
      <c r="E309" s="108">
        <v>12</v>
      </c>
      <c r="F309" s="20">
        <f t="shared" si="64"/>
        <v>12</v>
      </c>
      <c r="G309" s="141"/>
      <c r="H309" s="54">
        <f t="shared" si="65"/>
        <v>12</v>
      </c>
      <c r="I309" s="108"/>
      <c r="J309" s="108"/>
      <c r="K309" s="20">
        <f t="shared" si="66"/>
        <v>0</v>
      </c>
      <c r="L309" s="108"/>
      <c r="M309" s="54">
        <f t="shared" si="67"/>
        <v>0</v>
      </c>
      <c r="N309" s="108">
        <v>8.5</v>
      </c>
      <c r="O309" s="120">
        <v>11</v>
      </c>
      <c r="P309" s="20">
        <f t="shared" si="68"/>
        <v>9.75</v>
      </c>
      <c r="Q309" s="120">
        <v>10</v>
      </c>
      <c r="R309" s="54">
        <f t="shared" si="69"/>
        <v>10</v>
      </c>
      <c r="S309" s="108">
        <v>7.5</v>
      </c>
      <c r="T309" s="125">
        <v>12.5</v>
      </c>
      <c r="U309" s="20">
        <f t="shared" si="70"/>
        <v>10</v>
      </c>
      <c r="V309" s="125"/>
      <c r="W309" s="54">
        <f t="shared" si="71"/>
        <v>10</v>
      </c>
      <c r="X309" s="131">
        <v>5</v>
      </c>
      <c r="Y309" s="131">
        <v>8</v>
      </c>
      <c r="Z309" s="20">
        <f t="shared" si="72"/>
        <v>6.5</v>
      </c>
      <c r="AA309" s="88">
        <v>10</v>
      </c>
      <c r="AB309" s="54">
        <f t="shared" si="73"/>
        <v>10</v>
      </c>
      <c r="AC309" s="119"/>
      <c r="AD309" s="119"/>
      <c r="AE309" s="20">
        <f t="shared" si="74"/>
        <v>0</v>
      </c>
      <c r="AF309" s="147"/>
      <c r="AG309" s="54">
        <f t="shared" si="75"/>
        <v>0</v>
      </c>
      <c r="AH309" s="108"/>
      <c r="AI309" s="108"/>
      <c r="AJ309" s="20">
        <f t="shared" si="76"/>
        <v>0</v>
      </c>
      <c r="AK309" s="141"/>
      <c r="AL309" s="54">
        <f t="shared" si="77"/>
        <v>0</v>
      </c>
      <c r="AM309" s="108">
        <v>5</v>
      </c>
      <c r="AN309" s="108">
        <v>7</v>
      </c>
      <c r="AO309" s="20">
        <f t="shared" si="78"/>
        <v>6</v>
      </c>
      <c r="AP309" s="108"/>
      <c r="AQ309" s="54">
        <f t="shared" si="79"/>
        <v>6</v>
      </c>
    </row>
    <row r="310" spans="2:43" ht="20.25">
      <c r="B310" s="1">
        <v>301</v>
      </c>
      <c r="C310" s="98" t="s">
        <v>355</v>
      </c>
      <c r="D310" s="109">
        <v>7</v>
      </c>
      <c r="E310" s="109">
        <v>9</v>
      </c>
      <c r="F310" s="20">
        <f t="shared" si="64"/>
        <v>8</v>
      </c>
      <c r="G310" s="141">
        <v>10</v>
      </c>
      <c r="H310" s="54">
        <f t="shared" si="65"/>
        <v>10</v>
      </c>
      <c r="I310" s="109">
        <v>11</v>
      </c>
      <c r="J310" s="108">
        <v>10</v>
      </c>
      <c r="K310" s="20">
        <f t="shared" si="66"/>
        <v>10.5</v>
      </c>
      <c r="L310" s="108"/>
      <c r="M310" s="54">
        <f t="shared" si="67"/>
        <v>10.5</v>
      </c>
      <c r="N310" s="109">
        <v>14.5</v>
      </c>
      <c r="O310" s="122">
        <v>11</v>
      </c>
      <c r="P310" s="20">
        <f t="shared" si="68"/>
        <v>12.75</v>
      </c>
      <c r="Q310" s="120"/>
      <c r="R310" s="54">
        <f t="shared" si="69"/>
        <v>12.75</v>
      </c>
      <c r="S310" s="108">
        <v>8</v>
      </c>
      <c r="T310" s="123">
        <v>12</v>
      </c>
      <c r="U310" s="20">
        <f t="shared" si="70"/>
        <v>10</v>
      </c>
      <c r="V310" s="123"/>
      <c r="W310" s="54">
        <f t="shared" si="71"/>
        <v>10</v>
      </c>
      <c r="X310" s="131">
        <v>5</v>
      </c>
      <c r="Y310" s="131">
        <v>4</v>
      </c>
      <c r="Z310" s="20">
        <f t="shared" si="72"/>
        <v>4.5</v>
      </c>
      <c r="AA310" s="88">
        <v>6</v>
      </c>
      <c r="AB310" s="54">
        <f t="shared" si="73"/>
        <v>6</v>
      </c>
      <c r="AC310" s="119">
        <v>10</v>
      </c>
      <c r="AD310" s="135">
        <v>8.5</v>
      </c>
      <c r="AE310" s="20">
        <f t="shared" si="74"/>
        <v>9.25</v>
      </c>
      <c r="AF310" s="147">
        <v>11</v>
      </c>
      <c r="AG310" s="54">
        <f t="shared" si="75"/>
        <v>11</v>
      </c>
      <c r="AH310" s="109">
        <v>10</v>
      </c>
      <c r="AI310" s="109">
        <v>7</v>
      </c>
      <c r="AJ310" s="20">
        <f t="shared" si="76"/>
        <v>8.5</v>
      </c>
      <c r="AK310" s="169">
        <v>5</v>
      </c>
      <c r="AL310" s="54">
        <f t="shared" si="77"/>
        <v>8.5</v>
      </c>
      <c r="AM310" s="108">
        <v>6</v>
      </c>
      <c r="AN310" s="108">
        <v>9</v>
      </c>
      <c r="AO310" s="20">
        <f t="shared" si="78"/>
        <v>7.5</v>
      </c>
      <c r="AP310" s="109"/>
      <c r="AQ310" s="54">
        <f t="shared" si="79"/>
        <v>7.5</v>
      </c>
    </row>
    <row r="311" spans="2:43" ht="20.25">
      <c r="B311" s="1">
        <v>302</v>
      </c>
      <c r="C311" s="98" t="s">
        <v>356</v>
      </c>
      <c r="D311" s="109">
        <v>6</v>
      </c>
      <c r="E311" s="108"/>
      <c r="F311" s="20">
        <f t="shared" si="64"/>
        <v>3</v>
      </c>
      <c r="G311" s="141">
        <v>10</v>
      </c>
      <c r="H311" s="54">
        <f t="shared" si="65"/>
        <v>10</v>
      </c>
      <c r="I311" s="109">
        <v>4</v>
      </c>
      <c r="J311" s="108"/>
      <c r="K311" s="20">
        <f t="shared" si="66"/>
        <v>2</v>
      </c>
      <c r="L311" s="108">
        <v>11</v>
      </c>
      <c r="M311" s="54">
        <f t="shared" si="67"/>
        <v>11</v>
      </c>
      <c r="N311" s="109">
        <v>10</v>
      </c>
      <c r="O311" s="121"/>
      <c r="P311" s="20">
        <f t="shared" si="68"/>
        <v>5</v>
      </c>
      <c r="Q311" s="120">
        <v>10</v>
      </c>
      <c r="R311" s="54">
        <f t="shared" si="69"/>
        <v>10</v>
      </c>
      <c r="S311" s="108">
        <v>7</v>
      </c>
      <c r="T311" s="123"/>
      <c r="U311" s="20">
        <f t="shared" si="70"/>
        <v>3.5</v>
      </c>
      <c r="V311" s="123">
        <v>12</v>
      </c>
      <c r="W311" s="54">
        <f t="shared" si="71"/>
        <v>12</v>
      </c>
      <c r="X311" s="131">
        <v>2</v>
      </c>
      <c r="Y311" s="131"/>
      <c r="Z311" s="20">
        <f t="shared" si="72"/>
        <v>1</v>
      </c>
      <c r="AA311" s="88">
        <v>9</v>
      </c>
      <c r="AB311" s="54">
        <f t="shared" si="73"/>
        <v>9</v>
      </c>
      <c r="AC311" s="119">
        <v>6</v>
      </c>
      <c r="AD311" s="119"/>
      <c r="AE311" s="20">
        <f t="shared" si="74"/>
        <v>3</v>
      </c>
      <c r="AF311" s="147">
        <v>10</v>
      </c>
      <c r="AG311" s="54">
        <f t="shared" si="75"/>
        <v>10</v>
      </c>
      <c r="AH311" s="109">
        <v>10</v>
      </c>
      <c r="AI311" s="108"/>
      <c r="AJ311" s="20">
        <f t="shared" si="76"/>
        <v>5</v>
      </c>
      <c r="AK311" s="169">
        <v>5</v>
      </c>
      <c r="AL311" s="54">
        <f t="shared" si="77"/>
        <v>5</v>
      </c>
      <c r="AM311" s="108">
        <v>6</v>
      </c>
      <c r="AN311" s="108">
        <v>0</v>
      </c>
      <c r="AO311" s="20">
        <f t="shared" si="78"/>
        <v>3</v>
      </c>
      <c r="AP311" s="109">
        <v>10</v>
      </c>
      <c r="AQ311" s="54">
        <f t="shared" si="79"/>
        <v>10</v>
      </c>
    </row>
    <row r="312" spans="2:43" ht="20.25">
      <c r="B312" s="1">
        <v>303</v>
      </c>
      <c r="C312" s="98" t="s">
        <v>357</v>
      </c>
      <c r="D312" s="109">
        <v>8</v>
      </c>
      <c r="E312" s="109">
        <v>10</v>
      </c>
      <c r="F312" s="20">
        <f t="shared" si="64"/>
        <v>9</v>
      </c>
      <c r="G312" s="141">
        <v>11</v>
      </c>
      <c r="H312" s="54">
        <f t="shared" si="65"/>
        <v>11</v>
      </c>
      <c r="I312" s="109">
        <v>7</v>
      </c>
      <c r="J312" s="108">
        <v>6</v>
      </c>
      <c r="K312" s="20">
        <f t="shared" si="66"/>
        <v>6.5</v>
      </c>
      <c r="L312" s="108">
        <v>11</v>
      </c>
      <c r="M312" s="54">
        <f t="shared" si="67"/>
        <v>11</v>
      </c>
      <c r="N312" s="109">
        <v>10</v>
      </c>
      <c r="O312" s="122">
        <v>8</v>
      </c>
      <c r="P312" s="20">
        <f t="shared" si="68"/>
        <v>9</v>
      </c>
      <c r="Q312" s="120">
        <v>6.5</v>
      </c>
      <c r="R312" s="54">
        <f t="shared" si="69"/>
        <v>9</v>
      </c>
      <c r="S312" s="108">
        <v>8</v>
      </c>
      <c r="T312" s="123">
        <v>12</v>
      </c>
      <c r="U312" s="20">
        <f t="shared" si="70"/>
        <v>10</v>
      </c>
      <c r="V312" s="123"/>
      <c r="W312" s="54">
        <f t="shared" si="71"/>
        <v>10</v>
      </c>
      <c r="X312" s="131">
        <v>9</v>
      </c>
      <c r="Y312" s="131">
        <v>9</v>
      </c>
      <c r="Z312" s="20">
        <f t="shared" si="72"/>
        <v>9</v>
      </c>
      <c r="AA312" s="88">
        <v>10</v>
      </c>
      <c r="AB312" s="54">
        <f t="shared" si="73"/>
        <v>10</v>
      </c>
      <c r="AC312" s="119">
        <v>10.5</v>
      </c>
      <c r="AD312" s="135">
        <v>10</v>
      </c>
      <c r="AE312" s="20">
        <f t="shared" si="74"/>
        <v>10.25</v>
      </c>
      <c r="AF312" s="147"/>
      <c r="AG312" s="54">
        <f t="shared" si="75"/>
        <v>10.25</v>
      </c>
      <c r="AH312" s="109">
        <v>10</v>
      </c>
      <c r="AI312" s="109">
        <v>7</v>
      </c>
      <c r="AJ312" s="20">
        <f t="shared" si="76"/>
        <v>8.5</v>
      </c>
      <c r="AK312" s="169">
        <v>8</v>
      </c>
      <c r="AL312" s="54">
        <f t="shared" si="77"/>
        <v>8.5</v>
      </c>
      <c r="AM312" s="108">
        <v>7</v>
      </c>
      <c r="AN312" s="108">
        <v>7</v>
      </c>
      <c r="AO312" s="20">
        <f t="shared" si="78"/>
        <v>7</v>
      </c>
      <c r="AP312" s="109"/>
      <c r="AQ312" s="54">
        <f t="shared" si="79"/>
        <v>7</v>
      </c>
    </row>
    <row r="313" spans="2:43" ht="20.25">
      <c r="B313" s="1">
        <v>304</v>
      </c>
      <c r="C313" s="98" t="s">
        <v>358</v>
      </c>
      <c r="D313" s="109">
        <v>7</v>
      </c>
      <c r="E313" s="109">
        <v>9</v>
      </c>
      <c r="F313" s="20">
        <f t="shared" si="64"/>
        <v>8</v>
      </c>
      <c r="G313" s="141">
        <v>7</v>
      </c>
      <c r="H313" s="54">
        <f t="shared" si="65"/>
        <v>8</v>
      </c>
      <c r="I313" s="109">
        <v>9</v>
      </c>
      <c r="J313" s="108">
        <v>11</v>
      </c>
      <c r="K313" s="20">
        <f t="shared" si="66"/>
        <v>10</v>
      </c>
      <c r="L313" s="108"/>
      <c r="M313" s="54">
        <f t="shared" si="67"/>
        <v>10</v>
      </c>
      <c r="N313" s="110"/>
      <c r="O313" s="122">
        <v>8</v>
      </c>
      <c r="P313" s="20">
        <f t="shared" si="68"/>
        <v>4</v>
      </c>
      <c r="Q313" s="120">
        <v>8</v>
      </c>
      <c r="R313" s="54">
        <f t="shared" si="69"/>
        <v>8</v>
      </c>
      <c r="S313" s="108">
        <v>12</v>
      </c>
      <c r="T313" s="123">
        <v>11</v>
      </c>
      <c r="U313" s="20">
        <f t="shared" si="70"/>
        <v>11.5</v>
      </c>
      <c r="V313" s="123"/>
      <c r="W313" s="54">
        <f t="shared" si="71"/>
        <v>11.5</v>
      </c>
      <c r="X313" s="131"/>
      <c r="Y313" s="131">
        <v>10</v>
      </c>
      <c r="Z313" s="20">
        <f t="shared" si="72"/>
        <v>5</v>
      </c>
      <c r="AA313" s="88">
        <v>10</v>
      </c>
      <c r="AB313" s="54">
        <f t="shared" si="73"/>
        <v>10</v>
      </c>
      <c r="AC313" s="119">
        <v>12</v>
      </c>
      <c r="AD313" s="135">
        <v>10</v>
      </c>
      <c r="AE313" s="20">
        <f t="shared" si="74"/>
        <v>11</v>
      </c>
      <c r="AF313" s="147"/>
      <c r="AG313" s="54">
        <f t="shared" si="75"/>
        <v>11</v>
      </c>
      <c r="AH313" s="109">
        <v>10</v>
      </c>
      <c r="AI313" s="109">
        <v>6</v>
      </c>
      <c r="AJ313" s="20">
        <f t="shared" si="76"/>
        <v>8</v>
      </c>
      <c r="AK313" s="169">
        <v>4</v>
      </c>
      <c r="AL313" s="54">
        <f t="shared" si="77"/>
        <v>8</v>
      </c>
      <c r="AM313" s="108">
        <v>8</v>
      </c>
      <c r="AN313" s="108">
        <v>12</v>
      </c>
      <c r="AO313" s="20">
        <f t="shared" si="78"/>
        <v>10</v>
      </c>
      <c r="AP313" s="109"/>
      <c r="AQ313" s="54">
        <f t="shared" si="79"/>
        <v>10</v>
      </c>
    </row>
    <row r="314" spans="2:43" ht="20.25">
      <c r="B314" s="1">
        <v>305</v>
      </c>
      <c r="C314" s="98" t="s">
        <v>359</v>
      </c>
      <c r="D314" s="109">
        <v>12</v>
      </c>
      <c r="E314" s="109">
        <v>10</v>
      </c>
      <c r="F314" s="20">
        <f t="shared" si="64"/>
        <v>11</v>
      </c>
      <c r="G314" s="141"/>
      <c r="H314" s="54">
        <f t="shared" si="65"/>
        <v>11</v>
      </c>
      <c r="I314" s="109">
        <v>12</v>
      </c>
      <c r="J314" s="108">
        <v>10</v>
      </c>
      <c r="K314" s="20">
        <f t="shared" si="66"/>
        <v>11</v>
      </c>
      <c r="L314" s="108"/>
      <c r="M314" s="54">
        <f t="shared" si="67"/>
        <v>11</v>
      </c>
      <c r="N314" s="109">
        <v>11.5</v>
      </c>
      <c r="O314" s="122">
        <v>10.5</v>
      </c>
      <c r="P314" s="20">
        <f t="shared" si="68"/>
        <v>11</v>
      </c>
      <c r="Q314" s="120"/>
      <c r="R314" s="54">
        <f t="shared" si="69"/>
        <v>11</v>
      </c>
      <c r="S314" s="108">
        <v>8</v>
      </c>
      <c r="T314" s="123">
        <v>12</v>
      </c>
      <c r="U314" s="20">
        <f t="shared" si="70"/>
        <v>10</v>
      </c>
      <c r="V314" s="123"/>
      <c r="W314" s="54">
        <f t="shared" si="71"/>
        <v>10</v>
      </c>
      <c r="X314" s="131">
        <v>15</v>
      </c>
      <c r="Y314" s="131">
        <v>8</v>
      </c>
      <c r="Z314" s="20">
        <f t="shared" si="72"/>
        <v>11.5</v>
      </c>
      <c r="AA314" s="88"/>
      <c r="AB314" s="54">
        <f t="shared" si="73"/>
        <v>11.5</v>
      </c>
      <c r="AC314" s="119">
        <v>10</v>
      </c>
      <c r="AD314" s="135">
        <v>11</v>
      </c>
      <c r="AE314" s="20">
        <f t="shared" si="74"/>
        <v>10.5</v>
      </c>
      <c r="AF314" s="147"/>
      <c r="AG314" s="54">
        <f t="shared" si="75"/>
        <v>10.5</v>
      </c>
      <c r="AH314" s="109">
        <v>10</v>
      </c>
      <c r="AI314" s="109">
        <v>8</v>
      </c>
      <c r="AJ314" s="20">
        <f t="shared" si="76"/>
        <v>9</v>
      </c>
      <c r="AK314" s="141"/>
      <c r="AL314" s="54">
        <f t="shared" si="77"/>
        <v>9</v>
      </c>
      <c r="AM314" s="108">
        <v>10</v>
      </c>
      <c r="AN314" s="108">
        <v>12</v>
      </c>
      <c r="AO314" s="20">
        <f t="shared" si="78"/>
        <v>11</v>
      </c>
      <c r="AP314" s="109"/>
      <c r="AQ314" s="54">
        <f t="shared" si="79"/>
        <v>11</v>
      </c>
    </row>
    <row r="315" spans="2:43" ht="20.25">
      <c r="B315" s="1">
        <v>306</v>
      </c>
      <c r="C315" s="98" t="s">
        <v>360</v>
      </c>
      <c r="D315" s="109">
        <v>11</v>
      </c>
      <c r="E315" s="109">
        <v>10</v>
      </c>
      <c r="F315" s="20">
        <f t="shared" si="64"/>
        <v>10.5</v>
      </c>
      <c r="G315" s="141"/>
      <c r="H315" s="54">
        <f t="shared" si="65"/>
        <v>10.5</v>
      </c>
      <c r="I315" s="109">
        <v>8</v>
      </c>
      <c r="J315" s="108">
        <v>12</v>
      </c>
      <c r="K315" s="20">
        <f t="shared" si="66"/>
        <v>10</v>
      </c>
      <c r="L315" s="108"/>
      <c r="M315" s="54">
        <f t="shared" si="67"/>
        <v>10</v>
      </c>
      <c r="N315" s="109">
        <v>14</v>
      </c>
      <c r="O315" s="122">
        <v>10</v>
      </c>
      <c r="P315" s="20">
        <f t="shared" si="68"/>
        <v>12</v>
      </c>
      <c r="Q315" s="120"/>
      <c r="R315" s="54">
        <f t="shared" si="69"/>
        <v>12</v>
      </c>
      <c r="S315" s="108">
        <v>9</v>
      </c>
      <c r="T315" s="123">
        <v>11</v>
      </c>
      <c r="U315" s="20">
        <f t="shared" si="70"/>
        <v>10</v>
      </c>
      <c r="V315" s="123"/>
      <c r="W315" s="54">
        <f t="shared" si="71"/>
        <v>10</v>
      </c>
      <c r="X315" s="131">
        <v>10</v>
      </c>
      <c r="Y315" s="131">
        <v>8</v>
      </c>
      <c r="Z315" s="20">
        <f t="shared" si="72"/>
        <v>9</v>
      </c>
      <c r="AA315" s="88">
        <v>10</v>
      </c>
      <c r="AB315" s="54">
        <f t="shared" si="73"/>
        <v>10</v>
      </c>
      <c r="AC315" s="119">
        <v>7.5</v>
      </c>
      <c r="AD315" s="135">
        <v>7.5</v>
      </c>
      <c r="AE315" s="20">
        <f t="shared" si="74"/>
        <v>7.5</v>
      </c>
      <c r="AF315" s="147">
        <v>11</v>
      </c>
      <c r="AG315" s="54">
        <f t="shared" si="75"/>
        <v>11</v>
      </c>
      <c r="AH315" s="109">
        <v>10</v>
      </c>
      <c r="AI315" s="109">
        <v>7</v>
      </c>
      <c r="AJ315" s="20">
        <f t="shared" si="76"/>
        <v>8.5</v>
      </c>
      <c r="AK315" s="169">
        <v>6</v>
      </c>
      <c r="AL315" s="54">
        <f t="shared" si="77"/>
        <v>8.5</v>
      </c>
      <c r="AM315" s="108">
        <v>8</v>
      </c>
      <c r="AN315" s="108">
        <v>10</v>
      </c>
      <c r="AO315" s="20">
        <f t="shared" si="78"/>
        <v>9</v>
      </c>
      <c r="AP315" s="109"/>
      <c r="AQ315" s="54">
        <f t="shared" si="79"/>
        <v>9</v>
      </c>
    </row>
    <row r="316" spans="2:43" ht="22.5">
      <c r="B316" s="1">
        <v>307</v>
      </c>
      <c r="C316" s="98" t="s">
        <v>361</v>
      </c>
      <c r="D316" s="109">
        <v>15</v>
      </c>
      <c r="E316" s="109">
        <v>16</v>
      </c>
      <c r="F316" s="20">
        <f t="shared" si="64"/>
        <v>15.5</v>
      </c>
      <c r="G316" s="141"/>
      <c r="H316" s="54">
        <f t="shared" si="65"/>
        <v>15.5</v>
      </c>
      <c r="I316" s="109">
        <v>11</v>
      </c>
      <c r="J316" s="108">
        <v>13</v>
      </c>
      <c r="K316" s="20">
        <f t="shared" si="66"/>
        <v>12</v>
      </c>
      <c r="L316" s="108"/>
      <c r="M316" s="54">
        <f t="shared" si="67"/>
        <v>12</v>
      </c>
      <c r="N316" s="109">
        <v>15.5</v>
      </c>
      <c r="O316" s="122">
        <v>12.5</v>
      </c>
      <c r="P316" s="20">
        <f t="shared" si="68"/>
        <v>14</v>
      </c>
      <c r="Q316" s="120"/>
      <c r="R316" s="54">
        <f t="shared" si="69"/>
        <v>14</v>
      </c>
      <c r="S316" s="108">
        <v>15</v>
      </c>
      <c r="T316" s="123">
        <v>14</v>
      </c>
      <c r="U316" s="20">
        <f t="shared" si="70"/>
        <v>14.5</v>
      </c>
      <c r="V316" s="123"/>
      <c r="W316" s="54">
        <f t="shared" si="71"/>
        <v>14.5</v>
      </c>
      <c r="X316" s="131">
        <v>14</v>
      </c>
      <c r="Y316" s="131">
        <v>16</v>
      </c>
      <c r="Z316" s="20">
        <f t="shared" si="72"/>
        <v>15</v>
      </c>
      <c r="AA316" s="88"/>
      <c r="AB316" s="54">
        <f t="shared" si="73"/>
        <v>15</v>
      </c>
      <c r="AC316" s="119">
        <v>12.5</v>
      </c>
      <c r="AD316" s="136">
        <v>13.5</v>
      </c>
      <c r="AE316" s="20">
        <f t="shared" si="74"/>
        <v>13</v>
      </c>
      <c r="AF316" s="148"/>
      <c r="AG316" s="54">
        <f t="shared" si="75"/>
        <v>13</v>
      </c>
      <c r="AH316" s="109">
        <v>10</v>
      </c>
      <c r="AI316" s="109">
        <v>10</v>
      </c>
      <c r="AJ316" s="20">
        <f t="shared" si="76"/>
        <v>10</v>
      </c>
      <c r="AK316" s="168"/>
      <c r="AL316" s="54">
        <f t="shared" si="77"/>
        <v>10</v>
      </c>
      <c r="AM316" s="108">
        <v>16</v>
      </c>
      <c r="AN316" s="108">
        <v>14</v>
      </c>
      <c r="AO316" s="20">
        <f t="shared" si="78"/>
        <v>15</v>
      </c>
      <c r="AP316" s="109"/>
      <c r="AQ316" s="54">
        <f t="shared" si="79"/>
        <v>15</v>
      </c>
    </row>
    <row r="317" spans="2:43" ht="20.25">
      <c r="B317" s="1">
        <v>308</v>
      </c>
      <c r="C317" s="98" t="s">
        <v>362</v>
      </c>
      <c r="D317" s="109">
        <v>9</v>
      </c>
      <c r="E317" s="109">
        <v>14</v>
      </c>
      <c r="F317" s="20">
        <f t="shared" si="64"/>
        <v>11.5</v>
      </c>
      <c r="G317" s="141"/>
      <c r="H317" s="54">
        <f t="shared" si="65"/>
        <v>11.5</v>
      </c>
      <c r="I317" s="109">
        <v>8</v>
      </c>
      <c r="J317" s="108">
        <v>9</v>
      </c>
      <c r="K317" s="20">
        <f t="shared" si="66"/>
        <v>8.5</v>
      </c>
      <c r="L317" s="108"/>
      <c r="M317" s="54">
        <f t="shared" si="67"/>
        <v>8.5</v>
      </c>
      <c r="N317" s="109">
        <v>10</v>
      </c>
      <c r="O317" s="122">
        <v>11</v>
      </c>
      <c r="P317" s="20">
        <f t="shared" si="68"/>
        <v>10.5</v>
      </c>
      <c r="Q317" s="120"/>
      <c r="R317" s="54">
        <f t="shared" si="69"/>
        <v>10.5</v>
      </c>
      <c r="S317" s="108">
        <v>5</v>
      </c>
      <c r="T317" s="123">
        <v>12</v>
      </c>
      <c r="U317" s="20">
        <f t="shared" si="70"/>
        <v>8.5</v>
      </c>
      <c r="V317" s="123">
        <v>2</v>
      </c>
      <c r="W317" s="54">
        <f t="shared" si="71"/>
        <v>8.5</v>
      </c>
      <c r="X317" s="131">
        <v>6</v>
      </c>
      <c r="Y317" s="131">
        <v>8</v>
      </c>
      <c r="Z317" s="20">
        <f t="shared" si="72"/>
        <v>7</v>
      </c>
      <c r="AA317" s="88">
        <v>10</v>
      </c>
      <c r="AB317" s="54">
        <f t="shared" si="73"/>
        <v>10</v>
      </c>
      <c r="AC317" s="113">
        <v>10.5</v>
      </c>
      <c r="AD317" s="137">
        <v>11</v>
      </c>
      <c r="AE317" s="20">
        <f t="shared" si="74"/>
        <v>10.75</v>
      </c>
      <c r="AF317" s="149"/>
      <c r="AG317" s="54">
        <f t="shared" si="75"/>
        <v>10.75</v>
      </c>
      <c r="AH317" s="109">
        <v>10</v>
      </c>
      <c r="AI317" s="109">
        <v>7</v>
      </c>
      <c r="AJ317" s="20">
        <f t="shared" si="76"/>
        <v>8.5</v>
      </c>
      <c r="AK317" s="169">
        <v>6</v>
      </c>
      <c r="AL317" s="54">
        <f t="shared" si="77"/>
        <v>8.5</v>
      </c>
      <c r="AM317" s="108">
        <v>5</v>
      </c>
      <c r="AN317" s="108">
        <v>6</v>
      </c>
      <c r="AO317" s="20">
        <f t="shared" si="78"/>
        <v>5.5</v>
      </c>
      <c r="AP317" s="109"/>
      <c r="AQ317" s="54">
        <f t="shared" si="79"/>
        <v>5.5</v>
      </c>
    </row>
    <row r="318" spans="2:43" ht="20.25">
      <c r="B318" s="1">
        <v>309</v>
      </c>
      <c r="C318" s="98" t="s">
        <v>363</v>
      </c>
      <c r="D318" s="109">
        <v>14</v>
      </c>
      <c r="E318" s="109">
        <v>16</v>
      </c>
      <c r="F318" s="20">
        <f t="shared" si="64"/>
        <v>15</v>
      </c>
      <c r="G318" s="141"/>
      <c r="H318" s="54">
        <f t="shared" si="65"/>
        <v>15</v>
      </c>
      <c r="I318" s="109">
        <v>10</v>
      </c>
      <c r="J318" s="108">
        <v>12</v>
      </c>
      <c r="K318" s="20">
        <f t="shared" si="66"/>
        <v>11</v>
      </c>
      <c r="L318" s="108"/>
      <c r="M318" s="54">
        <f t="shared" si="67"/>
        <v>11</v>
      </c>
      <c r="N318" s="109">
        <v>11.5</v>
      </c>
      <c r="O318" s="122">
        <v>12.5</v>
      </c>
      <c r="P318" s="20">
        <f t="shared" si="68"/>
        <v>12</v>
      </c>
      <c r="Q318" s="120"/>
      <c r="R318" s="54">
        <f t="shared" si="69"/>
        <v>12</v>
      </c>
      <c r="S318" s="108">
        <v>11</v>
      </c>
      <c r="T318" s="123">
        <v>12</v>
      </c>
      <c r="U318" s="20">
        <f t="shared" si="70"/>
        <v>11.5</v>
      </c>
      <c r="V318" s="123"/>
      <c r="W318" s="54">
        <f t="shared" si="71"/>
        <v>11.5</v>
      </c>
      <c r="X318" s="131">
        <v>12</v>
      </c>
      <c r="Y318" s="131">
        <v>14</v>
      </c>
      <c r="Z318" s="20">
        <f t="shared" si="72"/>
        <v>13</v>
      </c>
      <c r="AA318" s="88"/>
      <c r="AB318" s="54">
        <f t="shared" si="73"/>
        <v>13</v>
      </c>
      <c r="AC318" s="113">
        <v>12</v>
      </c>
      <c r="AD318" s="137">
        <v>12.5</v>
      </c>
      <c r="AE318" s="20">
        <f t="shared" si="74"/>
        <v>12.25</v>
      </c>
      <c r="AF318" s="149"/>
      <c r="AG318" s="54">
        <f t="shared" si="75"/>
        <v>12.25</v>
      </c>
      <c r="AH318" s="109">
        <v>10</v>
      </c>
      <c r="AI318" s="109">
        <v>8</v>
      </c>
      <c r="AJ318" s="20">
        <f t="shared" si="76"/>
        <v>9</v>
      </c>
      <c r="AK318" s="169">
        <v>10</v>
      </c>
      <c r="AL318" s="54">
        <f t="shared" si="77"/>
        <v>10</v>
      </c>
      <c r="AM318" s="108">
        <v>15</v>
      </c>
      <c r="AN318" s="108">
        <v>12</v>
      </c>
      <c r="AO318" s="20">
        <f t="shared" si="78"/>
        <v>13.5</v>
      </c>
      <c r="AP318" s="109"/>
      <c r="AQ318" s="54">
        <f t="shared" si="79"/>
        <v>13.5</v>
      </c>
    </row>
    <row r="319" spans="2:43" ht="20.25">
      <c r="B319" s="1">
        <v>310</v>
      </c>
      <c r="C319" s="98" t="s">
        <v>364</v>
      </c>
      <c r="D319" s="109">
        <v>11</v>
      </c>
      <c r="E319" s="109">
        <v>12</v>
      </c>
      <c r="F319" s="20">
        <f t="shared" si="64"/>
        <v>11.5</v>
      </c>
      <c r="G319" s="141"/>
      <c r="H319" s="54">
        <f t="shared" si="65"/>
        <v>11.5</v>
      </c>
      <c r="I319" s="109">
        <v>8</v>
      </c>
      <c r="J319" s="108">
        <v>9</v>
      </c>
      <c r="K319" s="20">
        <f t="shared" si="66"/>
        <v>8.5</v>
      </c>
      <c r="L319" s="108">
        <v>10</v>
      </c>
      <c r="M319" s="54">
        <f t="shared" si="67"/>
        <v>10</v>
      </c>
      <c r="N319" s="109">
        <v>10</v>
      </c>
      <c r="O319" s="122">
        <v>11.5</v>
      </c>
      <c r="P319" s="20">
        <f t="shared" si="68"/>
        <v>10.75</v>
      </c>
      <c r="Q319" s="120"/>
      <c r="R319" s="54">
        <f t="shared" si="69"/>
        <v>10.75</v>
      </c>
      <c r="S319" s="108">
        <v>8</v>
      </c>
      <c r="T319" s="123">
        <v>10</v>
      </c>
      <c r="U319" s="20">
        <f t="shared" si="70"/>
        <v>9</v>
      </c>
      <c r="V319" s="123">
        <v>3</v>
      </c>
      <c r="W319" s="54">
        <f t="shared" si="71"/>
        <v>9</v>
      </c>
      <c r="X319" s="131">
        <v>8</v>
      </c>
      <c r="Y319" s="131">
        <v>9</v>
      </c>
      <c r="Z319" s="20">
        <f t="shared" si="72"/>
        <v>8.5</v>
      </c>
      <c r="AA319" s="88">
        <v>10</v>
      </c>
      <c r="AB319" s="54">
        <f t="shared" si="73"/>
        <v>10</v>
      </c>
      <c r="AC319" s="113">
        <v>4</v>
      </c>
      <c r="AD319" s="137">
        <v>10.5</v>
      </c>
      <c r="AE319" s="20">
        <f t="shared" si="74"/>
        <v>7.25</v>
      </c>
      <c r="AF319" s="149"/>
      <c r="AG319" s="54">
        <f t="shared" si="75"/>
        <v>7.25</v>
      </c>
      <c r="AH319" s="109">
        <v>10</v>
      </c>
      <c r="AI319" s="109">
        <v>10</v>
      </c>
      <c r="AJ319" s="20">
        <f t="shared" si="76"/>
        <v>10</v>
      </c>
      <c r="AK319" s="168"/>
      <c r="AL319" s="54">
        <f t="shared" si="77"/>
        <v>10</v>
      </c>
      <c r="AM319" s="108">
        <v>5</v>
      </c>
      <c r="AN319" s="108">
        <v>8</v>
      </c>
      <c r="AO319" s="20">
        <f t="shared" si="78"/>
        <v>6.5</v>
      </c>
      <c r="AP319" s="109"/>
      <c r="AQ319" s="54">
        <f t="shared" si="79"/>
        <v>6.5</v>
      </c>
    </row>
    <row r="320" spans="2:43" ht="20.25">
      <c r="B320" s="1">
        <v>311</v>
      </c>
      <c r="C320" s="98" t="s">
        <v>365</v>
      </c>
      <c r="D320" s="109">
        <v>10</v>
      </c>
      <c r="E320" s="108"/>
      <c r="F320" s="20">
        <f t="shared" si="64"/>
        <v>5</v>
      </c>
      <c r="G320" s="141">
        <v>12</v>
      </c>
      <c r="H320" s="54">
        <f t="shared" si="65"/>
        <v>12</v>
      </c>
      <c r="I320" s="109">
        <v>10</v>
      </c>
      <c r="J320" s="108"/>
      <c r="K320" s="20">
        <f t="shared" si="66"/>
        <v>5</v>
      </c>
      <c r="L320" s="108">
        <v>11</v>
      </c>
      <c r="M320" s="54">
        <f t="shared" si="67"/>
        <v>11</v>
      </c>
      <c r="N320" s="109">
        <v>12</v>
      </c>
      <c r="O320" s="121"/>
      <c r="P320" s="20">
        <f t="shared" si="68"/>
        <v>6</v>
      </c>
      <c r="Q320" s="120">
        <v>12.5</v>
      </c>
      <c r="R320" s="54">
        <f t="shared" si="69"/>
        <v>12.5</v>
      </c>
      <c r="S320" s="108">
        <v>9</v>
      </c>
      <c r="T320" s="123"/>
      <c r="U320" s="20">
        <f t="shared" si="70"/>
        <v>4.5</v>
      </c>
      <c r="V320" s="123">
        <v>2</v>
      </c>
      <c r="W320" s="54">
        <f t="shared" si="71"/>
        <v>4.5</v>
      </c>
      <c r="X320" s="131">
        <v>12</v>
      </c>
      <c r="Y320" s="131"/>
      <c r="Z320" s="20">
        <f t="shared" si="72"/>
        <v>6</v>
      </c>
      <c r="AA320" s="88">
        <v>5</v>
      </c>
      <c r="AB320" s="54">
        <f t="shared" si="73"/>
        <v>6</v>
      </c>
      <c r="AC320" s="113">
        <v>8</v>
      </c>
      <c r="AD320" s="119"/>
      <c r="AE320" s="20">
        <f t="shared" si="74"/>
        <v>4</v>
      </c>
      <c r="AF320" s="149">
        <v>7.5</v>
      </c>
      <c r="AG320" s="54">
        <f t="shared" si="75"/>
        <v>7.5</v>
      </c>
      <c r="AH320" s="109">
        <v>10</v>
      </c>
      <c r="AI320" s="108"/>
      <c r="AJ320" s="20">
        <f t="shared" si="76"/>
        <v>5</v>
      </c>
      <c r="AK320" s="169">
        <v>5</v>
      </c>
      <c r="AL320" s="54">
        <f t="shared" si="77"/>
        <v>5</v>
      </c>
      <c r="AM320" s="108">
        <v>5</v>
      </c>
      <c r="AN320" s="108">
        <v>0</v>
      </c>
      <c r="AO320" s="20">
        <f t="shared" si="78"/>
        <v>2.5</v>
      </c>
      <c r="AP320" s="109"/>
      <c r="AQ320" s="54">
        <f t="shared" si="79"/>
        <v>2.5</v>
      </c>
    </row>
    <row r="321" spans="2:43" ht="20.25">
      <c r="B321" s="1">
        <v>312</v>
      </c>
      <c r="C321" s="98" t="s">
        <v>366</v>
      </c>
      <c r="D321" s="109">
        <v>9</v>
      </c>
      <c r="E321" s="109">
        <v>5</v>
      </c>
      <c r="F321" s="20">
        <f t="shared" si="64"/>
        <v>7</v>
      </c>
      <c r="G321" s="141">
        <v>8</v>
      </c>
      <c r="H321" s="54">
        <f t="shared" si="65"/>
        <v>8</v>
      </c>
      <c r="I321" s="109">
        <v>7</v>
      </c>
      <c r="J321" s="108">
        <v>9</v>
      </c>
      <c r="K321" s="20">
        <f t="shared" si="66"/>
        <v>8</v>
      </c>
      <c r="L321" s="108">
        <v>10</v>
      </c>
      <c r="M321" s="54">
        <f t="shared" si="67"/>
        <v>10</v>
      </c>
      <c r="N321" s="110"/>
      <c r="O321" s="122">
        <v>10</v>
      </c>
      <c r="P321" s="20">
        <f t="shared" si="68"/>
        <v>5</v>
      </c>
      <c r="Q321" s="120">
        <v>10</v>
      </c>
      <c r="R321" s="54">
        <f t="shared" si="69"/>
        <v>10</v>
      </c>
      <c r="S321" s="108">
        <v>12</v>
      </c>
      <c r="T321" s="123">
        <v>10</v>
      </c>
      <c r="U321" s="20">
        <f t="shared" si="70"/>
        <v>11</v>
      </c>
      <c r="V321" s="123"/>
      <c r="W321" s="54">
        <f t="shared" si="71"/>
        <v>11</v>
      </c>
      <c r="X321" s="131"/>
      <c r="Y321" s="131">
        <v>10</v>
      </c>
      <c r="Z321" s="20">
        <f t="shared" si="72"/>
        <v>5</v>
      </c>
      <c r="AA321" s="88">
        <v>10</v>
      </c>
      <c r="AB321" s="54">
        <f t="shared" si="73"/>
        <v>10</v>
      </c>
      <c r="AC321" s="113">
        <v>7</v>
      </c>
      <c r="AD321" s="137">
        <v>8</v>
      </c>
      <c r="AE321" s="20">
        <f t="shared" si="74"/>
        <v>7.5</v>
      </c>
      <c r="AF321" s="149">
        <v>11</v>
      </c>
      <c r="AG321" s="54">
        <f t="shared" si="75"/>
        <v>11</v>
      </c>
      <c r="AH321" s="109">
        <v>10</v>
      </c>
      <c r="AI321" s="109">
        <v>8</v>
      </c>
      <c r="AJ321" s="20">
        <f t="shared" si="76"/>
        <v>9</v>
      </c>
      <c r="AK321" s="169">
        <v>4</v>
      </c>
      <c r="AL321" s="54">
        <f t="shared" si="77"/>
        <v>9</v>
      </c>
      <c r="AM321" s="108">
        <v>6</v>
      </c>
      <c r="AN321" s="108">
        <v>7</v>
      </c>
      <c r="AO321" s="20">
        <f t="shared" si="78"/>
        <v>6.5</v>
      </c>
      <c r="AP321" s="109"/>
      <c r="AQ321" s="54">
        <f t="shared" si="79"/>
        <v>6.5</v>
      </c>
    </row>
    <row r="322" spans="2:43" ht="20.25">
      <c r="B322" s="1">
        <v>313</v>
      </c>
      <c r="C322" s="98" t="s">
        <v>367</v>
      </c>
      <c r="D322" s="109">
        <v>6</v>
      </c>
      <c r="E322" s="109">
        <v>10</v>
      </c>
      <c r="F322" s="20">
        <f t="shared" si="64"/>
        <v>8</v>
      </c>
      <c r="G322" s="141">
        <v>14</v>
      </c>
      <c r="H322" s="54">
        <f t="shared" si="65"/>
        <v>14</v>
      </c>
      <c r="I322" s="109">
        <v>7</v>
      </c>
      <c r="J322" s="108">
        <v>10</v>
      </c>
      <c r="K322" s="20">
        <f t="shared" si="66"/>
        <v>8.5</v>
      </c>
      <c r="L322" s="108">
        <v>12</v>
      </c>
      <c r="M322" s="54">
        <f t="shared" si="67"/>
        <v>12</v>
      </c>
      <c r="N322" s="109">
        <v>10</v>
      </c>
      <c r="O322" s="122">
        <v>10</v>
      </c>
      <c r="P322" s="20">
        <f t="shared" si="68"/>
        <v>10</v>
      </c>
      <c r="Q322" s="120"/>
      <c r="R322" s="54">
        <f t="shared" si="69"/>
        <v>10</v>
      </c>
      <c r="S322" s="108">
        <v>8</v>
      </c>
      <c r="T322" s="123">
        <v>12</v>
      </c>
      <c r="U322" s="20">
        <f t="shared" si="70"/>
        <v>10</v>
      </c>
      <c r="V322" s="123"/>
      <c r="W322" s="54">
        <f t="shared" si="71"/>
        <v>10</v>
      </c>
      <c r="X322" s="131">
        <v>4</v>
      </c>
      <c r="Y322" s="131">
        <v>8</v>
      </c>
      <c r="Z322" s="20">
        <f t="shared" si="72"/>
        <v>6</v>
      </c>
      <c r="AA322" s="88">
        <v>12</v>
      </c>
      <c r="AB322" s="54">
        <f t="shared" si="73"/>
        <v>12</v>
      </c>
      <c r="AC322" s="113">
        <v>8.5</v>
      </c>
      <c r="AD322" s="137">
        <v>12</v>
      </c>
      <c r="AE322" s="20">
        <f t="shared" si="74"/>
        <v>10.25</v>
      </c>
      <c r="AF322" s="149"/>
      <c r="AG322" s="54">
        <f t="shared" si="75"/>
        <v>10.25</v>
      </c>
      <c r="AH322" s="109">
        <v>9</v>
      </c>
      <c r="AI322" s="109">
        <v>7</v>
      </c>
      <c r="AJ322" s="20">
        <f t="shared" si="76"/>
        <v>8</v>
      </c>
      <c r="AK322" s="169">
        <v>5</v>
      </c>
      <c r="AL322" s="54">
        <f t="shared" si="77"/>
        <v>8</v>
      </c>
      <c r="AM322" s="108">
        <v>5</v>
      </c>
      <c r="AN322" s="108">
        <v>6</v>
      </c>
      <c r="AO322" s="20">
        <f t="shared" si="78"/>
        <v>5.5</v>
      </c>
      <c r="AP322" s="109"/>
      <c r="AQ322" s="54">
        <f t="shared" si="79"/>
        <v>5.5</v>
      </c>
    </row>
    <row r="323" spans="2:43" ht="20.25">
      <c r="B323" s="1">
        <v>314</v>
      </c>
      <c r="C323" s="98" t="s">
        <v>368</v>
      </c>
      <c r="D323" s="108"/>
      <c r="E323" s="108"/>
      <c r="F323" s="20">
        <f t="shared" si="64"/>
        <v>0</v>
      </c>
      <c r="G323" s="141"/>
      <c r="H323" s="54">
        <f t="shared" si="65"/>
        <v>0</v>
      </c>
      <c r="I323" s="109"/>
      <c r="J323" s="108"/>
      <c r="K323" s="20">
        <f t="shared" si="66"/>
        <v>0</v>
      </c>
      <c r="L323" s="108"/>
      <c r="M323" s="54">
        <f t="shared" si="67"/>
        <v>0</v>
      </c>
      <c r="N323" s="110"/>
      <c r="O323" s="121"/>
      <c r="P323" s="20">
        <f t="shared" si="68"/>
        <v>0</v>
      </c>
      <c r="Q323" s="120"/>
      <c r="R323" s="54">
        <f t="shared" si="69"/>
        <v>0</v>
      </c>
      <c r="S323" s="108"/>
      <c r="T323" s="123"/>
      <c r="U323" s="20">
        <f t="shared" si="70"/>
        <v>0</v>
      </c>
      <c r="V323" s="123"/>
      <c r="W323" s="54">
        <f t="shared" si="71"/>
        <v>0</v>
      </c>
      <c r="X323" s="131"/>
      <c r="Y323" s="131"/>
      <c r="Z323" s="20">
        <f t="shared" si="72"/>
        <v>0</v>
      </c>
      <c r="AA323" s="88"/>
      <c r="AB323" s="54">
        <f t="shared" si="73"/>
        <v>0</v>
      </c>
      <c r="AC323" s="113"/>
      <c r="AD323" s="119"/>
      <c r="AE323" s="20">
        <f t="shared" si="74"/>
        <v>0</v>
      </c>
      <c r="AF323" s="149"/>
      <c r="AG323" s="54">
        <f t="shared" si="75"/>
        <v>0</v>
      </c>
      <c r="AH323" s="109"/>
      <c r="AI323" s="108"/>
      <c r="AJ323" s="20">
        <f t="shared" si="76"/>
        <v>0</v>
      </c>
      <c r="AK323" s="141"/>
      <c r="AL323" s="54">
        <f t="shared" si="77"/>
        <v>0</v>
      </c>
      <c r="AM323" s="108"/>
      <c r="AN323" s="108">
        <v>0</v>
      </c>
      <c r="AO323" s="20">
        <f t="shared" si="78"/>
        <v>0</v>
      </c>
      <c r="AP323" s="109"/>
      <c r="AQ323" s="54">
        <f t="shared" si="79"/>
        <v>0</v>
      </c>
    </row>
    <row r="324" spans="2:43" ht="20.25">
      <c r="B324" s="1">
        <v>315</v>
      </c>
      <c r="C324" s="98" t="s">
        <v>369</v>
      </c>
      <c r="D324" s="109">
        <v>11</v>
      </c>
      <c r="E324" s="109">
        <v>10</v>
      </c>
      <c r="F324" s="20">
        <f t="shared" si="64"/>
        <v>10.5</v>
      </c>
      <c r="G324" s="141"/>
      <c r="H324" s="54">
        <f t="shared" si="65"/>
        <v>10.5</v>
      </c>
      <c r="I324" s="109"/>
      <c r="J324" s="108">
        <v>8</v>
      </c>
      <c r="K324" s="20">
        <f t="shared" si="66"/>
        <v>4</v>
      </c>
      <c r="L324" s="108">
        <v>10</v>
      </c>
      <c r="M324" s="54">
        <f t="shared" si="67"/>
        <v>10</v>
      </c>
      <c r="N324" s="109">
        <v>7</v>
      </c>
      <c r="O324" s="122">
        <v>7.5</v>
      </c>
      <c r="P324" s="20">
        <f t="shared" si="68"/>
        <v>7.25</v>
      </c>
      <c r="Q324" s="120">
        <v>6</v>
      </c>
      <c r="R324" s="54">
        <f t="shared" si="69"/>
        <v>7.25</v>
      </c>
      <c r="S324" s="108">
        <v>8</v>
      </c>
      <c r="T324" s="123">
        <v>12</v>
      </c>
      <c r="U324" s="20">
        <f t="shared" si="70"/>
        <v>10</v>
      </c>
      <c r="V324" s="123"/>
      <c r="W324" s="54">
        <f t="shared" si="71"/>
        <v>10</v>
      </c>
      <c r="X324" s="131">
        <v>6</v>
      </c>
      <c r="Y324" s="131">
        <v>2</v>
      </c>
      <c r="Z324" s="20">
        <f t="shared" si="72"/>
        <v>4</v>
      </c>
      <c r="AA324" s="88">
        <v>2</v>
      </c>
      <c r="AB324" s="54">
        <f t="shared" si="73"/>
        <v>4</v>
      </c>
      <c r="AC324" s="113">
        <v>5</v>
      </c>
      <c r="AD324" s="137">
        <v>10.5</v>
      </c>
      <c r="AE324" s="20">
        <f t="shared" si="74"/>
        <v>7.75</v>
      </c>
      <c r="AF324" s="149"/>
      <c r="AG324" s="54">
        <f t="shared" si="75"/>
        <v>7.75</v>
      </c>
      <c r="AH324" s="109">
        <v>10</v>
      </c>
      <c r="AI324" s="109">
        <v>6</v>
      </c>
      <c r="AJ324" s="20">
        <f t="shared" si="76"/>
        <v>8</v>
      </c>
      <c r="AK324" s="169">
        <v>3</v>
      </c>
      <c r="AL324" s="54">
        <f t="shared" si="77"/>
        <v>8</v>
      </c>
      <c r="AM324" s="108">
        <v>5</v>
      </c>
      <c r="AN324" s="108">
        <v>5</v>
      </c>
      <c r="AO324" s="20">
        <f t="shared" si="78"/>
        <v>5</v>
      </c>
      <c r="AP324" s="109"/>
      <c r="AQ324" s="54">
        <f t="shared" si="79"/>
        <v>5</v>
      </c>
    </row>
    <row r="325" spans="2:43" ht="20.25">
      <c r="B325" s="1">
        <v>316</v>
      </c>
      <c r="C325" s="98" t="s">
        <v>370</v>
      </c>
      <c r="D325" s="109">
        <v>10</v>
      </c>
      <c r="E325" s="109">
        <v>10</v>
      </c>
      <c r="F325" s="20">
        <f t="shared" si="64"/>
        <v>10</v>
      </c>
      <c r="G325" s="141"/>
      <c r="H325" s="54">
        <f t="shared" si="65"/>
        <v>10</v>
      </c>
      <c r="I325" s="109">
        <v>10</v>
      </c>
      <c r="J325" s="108">
        <v>13</v>
      </c>
      <c r="K325" s="20">
        <f t="shared" si="66"/>
        <v>11.5</v>
      </c>
      <c r="L325" s="108"/>
      <c r="M325" s="54">
        <f t="shared" si="67"/>
        <v>11.5</v>
      </c>
      <c r="N325" s="109">
        <v>11.5</v>
      </c>
      <c r="O325" s="122">
        <v>10.5</v>
      </c>
      <c r="P325" s="20">
        <f t="shared" si="68"/>
        <v>11</v>
      </c>
      <c r="Q325" s="120"/>
      <c r="R325" s="54">
        <f t="shared" si="69"/>
        <v>11</v>
      </c>
      <c r="S325" s="108">
        <v>8.5</v>
      </c>
      <c r="T325" s="123"/>
      <c r="U325" s="20">
        <f t="shared" si="70"/>
        <v>4.25</v>
      </c>
      <c r="V325" s="123">
        <v>5</v>
      </c>
      <c r="W325" s="54">
        <f t="shared" si="71"/>
        <v>5</v>
      </c>
      <c r="X325" s="131">
        <v>9</v>
      </c>
      <c r="Y325" s="131">
        <v>12</v>
      </c>
      <c r="Z325" s="20">
        <f t="shared" si="72"/>
        <v>10.5</v>
      </c>
      <c r="AA325" s="88"/>
      <c r="AB325" s="54">
        <f t="shared" si="73"/>
        <v>10.5</v>
      </c>
      <c r="AC325" s="113">
        <v>6</v>
      </c>
      <c r="AD325" s="137">
        <v>8.5</v>
      </c>
      <c r="AE325" s="20">
        <f t="shared" si="74"/>
        <v>7.25</v>
      </c>
      <c r="AF325" s="149">
        <v>10.5</v>
      </c>
      <c r="AG325" s="54">
        <f t="shared" si="75"/>
        <v>10.5</v>
      </c>
      <c r="AH325" s="109">
        <v>10</v>
      </c>
      <c r="AI325" s="109">
        <v>6</v>
      </c>
      <c r="AJ325" s="20">
        <f t="shared" si="76"/>
        <v>8</v>
      </c>
      <c r="AK325" s="169">
        <v>5</v>
      </c>
      <c r="AL325" s="54">
        <f t="shared" si="77"/>
        <v>8</v>
      </c>
      <c r="AM325" s="108">
        <v>10</v>
      </c>
      <c r="AN325" s="108">
        <v>8</v>
      </c>
      <c r="AO325" s="20">
        <f t="shared" si="78"/>
        <v>9</v>
      </c>
      <c r="AP325" s="109"/>
      <c r="AQ325" s="54">
        <f t="shared" si="79"/>
        <v>9</v>
      </c>
    </row>
    <row r="326" spans="2:43" ht="20.25">
      <c r="B326" s="1">
        <v>317</v>
      </c>
      <c r="C326" s="98" t="s">
        <v>371</v>
      </c>
      <c r="D326" s="109">
        <v>12</v>
      </c>
      <c r="E326" s="109">
        <v>10</v>
      </c>
      <c r="F326" s="20">
        <f t="shared" si="64"/>
        <v>11</v>
      </c>
      <c r="G326" s="141"/>
      <c r="H326" s="54">
        <f t="shared" si="65"/>
        <v>11</v>
      </c>
      <c r="I326" s="109">
        <v>11</v>
      </c>
      <c r="J326" s="108">
        <v>14</v>
      </c>
      <c r="K326" s="20">
        <f t="shared" si="66"/>
        <v>12.5</v>
      </c>
      <c r="L326" s="108"/>
      <c r="M326" s="54">
        <f t="shared" si="67"/>
        <v>12.5</v>
      </c>
      <c r="N326" s="109">
        <v>14</v>
      </c>
      <c r="O326" s="122">
        <v>10</v>
      </c>
      <c r="P326" s="20">
        <f t="shared" si="68"/>
        <v>12</v>
      </c>
      <c r="Q326" s="120"/>
      <c r="R326" s="54">
        <f t="shared" si="69"/>
        <v>12</v>
      </c>
      <c r="S326" s="108">
        <v>16</v>
      </c>
      <c r="T326" s="123">
        <v>15</v>
      </c>
      <c r="U326" s="20">
        <f t="shared" si="70"/>
        <v>15.5</v>
      </c>
      <c r="V326" s="123"/>
      <c r="W326" s="54">
        <f t="shared" si="71"/>
        <v>15.5</v>
      </c>
      <c r="X326" s="131">
        <v>14</v>
      </c>
      <c r="Y326" s="131">
        <v>13</v>
      </c>
      <c r="Z326" s="20">
        <f t="shared" si="72"/>
        <v>13.5</v>
      </c>
      <c r="AA326" s="88"/>
      <c r="AB326" s="54">
        <f t="shared" si="73"/>
        <v>13.5</v>
      </c>
      <c r="AC326" s="113">
        <v>12</v>
      </c>
      <c r="AD326" s="137">
        <v>13</v>
      </c>
      <c r="AE326" s="20">
        <f t="shared" si="74"/>
        <v>12.5</v>
      </c>
      <c r="AF326" s="149"/>
      <c r="AG326" s="54">
        <f t="shared" si="75"/>
        <v>12.5</v>
      </c>
      <c r="AH326" s="109">
        <v>10</v>
      </c>
      <c r="AI326" s="109">
        <v>7</v>
      </c>
      <c r="AJ326" s="20">
        <f t="shared" si="76"/>
        <v>8.5</v>
      </c>
      <c r="AK326" s="169">
        <v>6</v>
      </c>
      <c r="AL326" s="54">
        <f t="shared" si="77"/>
        <v>8.5</v>
      </c>
      <c r="AM326" s="108">
        <v>10</v>
      </c>
      <c r="AN326" s="108">
        <v>10</v>
      </c>
      <c r="AO326" s="20">
        <f t="shared" si="78"/>
        <v>10</v>
      </c>
      <c r="AP326" s="109"/>
      <c r="AQ326" s="54">
        <f t="shared" si="79"/>
        <v>10</v>
      </c>
    </row>
    <row r="327" spans="2:43" ht="20.25">
      <c r="B327" s="1">
        <v>318</v>
      </c>
      <c r="C327" s="98" t="s">
        <v>372</v>
      </c>
      <c r="D327" s="109">
        <v>11</v>
      </c>
      <c r="E327" s="109">
        <v>11</v>
      </c>
      <c r="F327" s="20">
        <f t="shared" si="64"/>
        <v>11</v>
      </c>
      <c r="G327" s="141"/>
      <c r="H327" s="54">
        <f t="shared" si="65"/>
        <v>11</v>
      </c>
      <c r="I327" s="109">
        <v>10</v>
      </c>
      <c r="J327" s="108">
        <v>11</v>
      </c>
      <c r="K327" s="20">
        <f t="shared" si="66"/>
        <v>10.5</v>
      </c>
      <c r="L327" s="108"/>
      <c r="M327" s="54">
        <f t="shared" si="67"/>
        <v>10.5</v>
      </c>
      <c r="N327" s="109">
        <v>11</v>
      </c>
      <c r="O327" s="122">
        <v>10</v>
      </c>
      <c r="P327" s="20">
        <f t="shared" si="68"/>
        <v>10.5</v>
      </c>
      <c r="Q327" s="120"/>
      <c r="R327" s="54">
        <f t="shared" si="69"/>
        <v>10.5</v>
      </c>
      <c r="S327" s="108">
        <v>8</v>
      </c>
      <c r="T327" s="123">
        <v>12</v>
      </c>
      <c r="U327" s="20">
        <f t="shared" si="70"/>
        <v>10</v>
      </c>
      <c r="V327" s="123"/>
      <c r="W327" s="54">
        <f t="shared" si="71"/>
        <v>10</v>
      </c>
      <c r="X327" s="131">
        <v>4</v>
      </c>
      <c r="Y327" s="131">
        <v>9</v>
      </c>
      <c r="Z327" s="20">
        <f t="shared" si="72"/>
        <v>6.5</v>
      </c>
      <c r="AA327" s="88">
        <v>10</v>
      </c>
      <c r="AB327" s="54">
        <f t="shared" si="73"/>
        <v>10</v>
      </c>
      <c r="AC327" s="113">
        <v>8</v>
      </c>
      <c r="AD327" s="137">
        <v>10.5</v>
      </c>
      <c r="AE327" s="20">
        <f t="shared" si="74"/>
        <v>9.25</v>
      </c>
      <c r="AF327" s="149">
        <v>10</v>
      </c>
      <c r="AG327" s="54">
        <f t="shared" si="75"/>
        <v>10</v>
      </c>
      <c r="AH327" s="109">
        <v>10</v>
      </c>
      <c r="AI327" s="109">
        <v>8</v>
      </c>
      <c r="AJ327" s="20">
        <f t="shared" si="76"/>
        <v>9</v>
      </c>
      <c r="AK327" s="169">
        <v>8</v>
      </c>
      <c r="AL327" s="54">
        <f t="shared" si="77"/>
        <v>9</v>
      </c>
      <c r="AM327" s="108">
        <v>8</v>
      </c>
      <c r="AN327" s="108">
        <v>10</v>
      </c>
      <c r="AO327" s="20">
        <f t="shared" si="78"/>
        <v>9</v>
      </c>
      <c r="AP327" s="109"/>
      <c r="AQ327" s="54">
        <f t="shared" si="79"/>
        <v>9</v>
      </c>
    </row>
    <row r="328" spans="2:43" ht="20.25">
      <c r="B328" s="1">
        <v>319</v>
      </c>
      <c r="C328" s="98" t="s">
        <v>373</v>
      </c>
      <c r="D328" s="109">
        <v>7</v>
      </c>
      <c r="E328" s="109">
        <v>11</v>
      </c>
      <c r="F328" s="20">
        <f t="shared" si="64"/>
        <v>9</v>
      </c>
      <c r="G328" s="141">
        <v>10</v>
      </c>
      <c r="H328" s="54">
        <f t="shared" si="65"/>
        <v>10</v>
      </c>
      <c r="I328" s="109">
        <v>10</v>
      </c>
      <c r="J328" s="108">
        <v>10</v>
      </c>
      <c r="K328" s="20">
        <f t="shared" si="66"/>
        <v>10</v>
      </c>
      <c r="L328" s="108"/>
      <c r="M328" s="54">
        <f t="shared" si="67"/>
        <v>10</v>
      </c>
      <c r="N328" s="109">
        <v>9.5</v>
      </c>
      <c r="O328" s="122">
        <v>11</v>
      </c>
      <c r="P328" s="20">
        <f t="shared" si="68"/>
        <v>10.25</v>
      </c>
      <c r="Q328" s="120"/>
      <c r="R328" s="54">
        <f t="shared" si="69"/>
        <v>10.25</v>
      </c>
      <c r="S328" s="108">
        <v>10.5</v>
      </c>
      <c r="T328" s="123">
        <v>10</v>
      </c>
      <c r="U328" s="20">
        <f t="shared" si="70"/>
        <v>10.25</v>
      </c>
      <c r="V328" s="123"/>
      <c r="W328" s="54">
        <f t="shared" si="71"/>
        <v>10.25</v>
      </c>
      <c r="X328" s="131">
        <v>6</v>
      </c>
      <c r="Y328" s="131">
        <v>8</v>
      </c>
      <c r="Z328" s="20">
        <f t="shared" si="72"/>
        <v>7</v>
      </c>
      <c r="AA328" s="88">
        <v>10</v>
      </c>
      <c r="AB328" s="54">
        <f t="shared" si="73"/>
        <v>10</v>
      </c>
      <c r="AC328" s="113">
        <v>5</v>
      </c>
      <c r="AD328" s="137">
        <v>10</v>
      </c>
      <c r="AE328" s="20">
        <f t="shared" si="74"/>
        <v>7.5</v>
      </c>
      <c r="AF328" s="149">
        <v>10</v>
      </c>
      <c r="AG328" s="54">
        <f t="shared" si="75"/>
        <v>10</v>
      </c>
      <c r="AH328" s="109">
        <v>10</v>
      </c>
      <c r="AI328" s="109">
        <v>7</v>
      </c>
      <c r="AJ328" s="20">
        <f t="shared" si="76"/>
        <v>8.5</v>
      </c>
      <c r="AK328" s="169">
        <v>4</v>
      </c>
      <c r="AL328" s="54">
        <f t="shared" si="77"/>
        <v>8.5</v>
      </c>
      <c r="AM328" s="108">
        <v>8</v>
      </c>
      <c r="AN328" s="108"/>
      <c r="AO328" s="20">
        <f t="shared" si="78"/>
        <v>4</v>
      </c>
      <c r="AP328" s="109"/>
      <c r="AQ328" s="54">
        <f t="shared" si="79"/>
        <v>4</v>
      </c>
    </row>
    <row r="329" spans="2:43" ht="20.25">
      <c r="B329" s="1">
        <v>320</v>
      </c>
      <c r="C329" s="98" t="s">
        <v>72</v>
      </c>
      <c r="D329" s="109">
        <v>6</v>
      </c>
      <c r="E329" s="109">
        <v>10</v>
      </c>
      <c r="F329" s="20">
        <f t="shared" si="64"/>
        <v>8</v>
      </c>
      <c r="G329" s="141">
        <v>0</v>
      </c>
      <c r="H329" s="54">
        <f t="shared" si="65"/>
        <v>8</v>
      </c>
      <c r="I329" s="109">
        <v>6</v>
      </c>
      <c r="J329" s="108">
        <v>6</v>
      </c>
      <c r="K329" s="20">
        <f t="shared" si="66"/>
        <v>6</v>
      </c>
      <c r="L329" s="108">
        <v>10</v>
      </c>
      <c r="M329" s="54">
        <f t="shared" si="67"/>
        <v>10</v>
      </c>
      <c r="N329" s="109">
        <v>6</v>
      </c>
      <c r="O329" s="122">
        <v>10</v>
      </c>
      <c r="P329" s="20">
        <f t="shared" si="68"/>
        <v>8</v>
      </c>
      <c r="Q329" s="120">
        <v>8</v>
      </c>
      <c r="R329" s="54">
        <f t="shared" si="69"/>
        <v>8</v>
      </c>
      <c r="S329" s="108">
        <v>5</v>
      </c>
      <c r="T329" s="123">
        <v>12</v>
      </c>
      <c r="U329" s="20">
        <f t="shared" si="70"/>
        <v>8.5</v>
      </c>
      <c r="V329" s="123">
        <v>3</v>
      </c>
      <c r="W329" s="54">
        <f t="shared" si="71"/>
        <v>8.5</v>
      </c>
      <c r="X329" s="131">
        <v>6</v>
      </c>
      <c r="Y329" s="131">
        <v>1</v>
      </c>
      <c r="Z329" s="20">
        <f t="shared" si="72"/>
        <v>3.5</v>
      </c>
      <c r="AA329" s="88">
        <v>10</v>
      </c>
      <c r="AB329" s="54">
        <f t="shared" si="73"/>
        <v>10</v>
      </c>
      <c r="AC329" s="113">
        <v>10</v>
      </c>
      <c r="AD329" s="137">
        <v>6</v>
      </c>
      <c r="AE329" s="20">
        <f t="shared" si="74"/>
        <v>8</v>
      </c>
      <c r="AF329" s="149">
        <v>10</v>
      </c>
      <c r="AG329" s="54">
        <f t="shared" si="75"/>
        <v>10</v>
      </c>
      <c r="AH329" s="109">
        <v>10</v>
      </c>
      <c r="AI329" s="109">
        <v>7</v>
      </c>
      <c r="AJ329" s="20">
        <f t="shared" si="76"/>
        <v>8.5</v>
      </c>
      <c r="AK329" s="169">
        <v>6</v>
      </c>
      <c r="AL329" s="54">
        <f t="shared" si="77"/>
        <v>8.5</v>
      </c>
      <c r="AM329" s="108">
        <v>6</v>
      </c>
      <c r="AN329" s="108">
        <v>8</v>
      </c>
      <c r="AO329" s="20">
        <f t="shared" si="78"/>
        <v>7</v>
      </c>
      <c r="AP329" s="109"/>
      <c r="AQ329" s="54">
        <f t="shared" si="79"/>
        <v>7</v>
      </c>
    </row>
    <row r="330" spans="2:43" ht="20.25">
      <c r="B330" s="1">
        <v>321</v>
      </c>
      <c r="C330" s="99" t="s">
        <v>374</v>
      </c>
      <c r="D330" s="108">
        <v>6</v>
      </c>
      <c r="E330" s="108">
        <v>10</v>
      </c>
      <c r="F330" s="20">
        <f t="shared" si="64"/>
        <v>8</v>
      </c>
      <c r="G330" s="141">
        <v>15</v>
      </c>
      <c r="H330" s="54">
        <f t="shared" si="65"/>
        <v>15</v>
      </c>
      <c r="I330" s="108">
        <v>9</v>
      </c>
      <c r="J330" s="108">
        <v>11</v>
      </c>
      <c r="K330" s="20">
        <f t="shared" si="66"/>
        <v>10</v>
      </c>
      <c r="L330" s="108"/>
      <c r="M330" s="54">
        <f t="shared" si="67"/>
        <v>10</v>
      </c>
      <c r="N330" s="108">
        <v>11</v>
      </c>
      <c r="O330" s="120">
        <v>9</v>
      </c>
      <c r="P330" s="20">
        <f t="shared" si="68"/>
        <v>10</v>
      </c>
      <c r="Q330" s="141"/>
      <c r="R330" s="54">
        <f t="shared" si="69"/>
        <v>10</v>
      </c>
      <c r="S330" s="108">
        <v>7</v>
      </c>
      <c r="T330" s="125">
        <v>13</v>
      </c>
      <c r="U330" s="20">
        <f t="shared" si="70"/>
        <v>10</v>
      </c>
      <c r="V330" s="125"/>
      <c r="W330" s="54">
        <f t="shared" si="71"/>
        <v>10</v>
      </c>
      <c r="X330" s="131">
        <v>2</v>
      </c>
      <c r="Y330" s="131">
        <v>8</v>
      </c>
      <c r="Z330" s="20">
        <f t="shared" si="72"/>
        <v>5</v>
      </c>
      <c r="AA330" s="88">
        <v>2</v>
      </c>
      <c r="AB330" s="54">
        <f t="shared" si="73"/>
        <v>5</v>
      </c>
      <c r="AC330" s="113">
        <v>12</v>
      </c>
      <c r="AD330" s="113">
        <v>10.5</v>
      </c>
      <c r="AE330" s="20">
        <f t="shared" si="74"/>
        <v>11.25</v>
      </c>
      <c r="AF330" s="145"/>
      <c r="AG330" s="54">
        <f t="shared" si="75"/>
        <v>11.25</v>
      </c>
      <c r="AH330" s="108">
        <v>10</v>
      </c>
      <c r="AI330" s="108">
        <v>7</v>
      </c>
      <c r="AJ330" s="20">
        <f t="shared" si="76"/>
        <v>8.5</v>
      </c>
      <c r="AK330" s="141">
        <v>3</v>
      </c>
      <c r="AL330" s="54">
        <f t="shared" si="77"/>
        <v>8.5</v>
      </c>
      <c r="AM330" s="108">
        <v>7</v>
      </c>
      <c r="AN330" s="108">
        <v>5</v>
      </c>
      <c r="AO330" s="20">
        <f t="shared" si="78"/>
        <v>6</v>
      </c>
      <c r="AP330" s="88">
        <v>10</v>
      </c>
      <c r="AQ330" s="54">
        <f t="shared" si="79"/>
        <v>10</v>
      </c>
    </row>
    <row r="331" spans="2:43" ht="20.25">
      <c r="B331" s="1">
        <v>322</v>
      </c>
      <c r="C331" s="98" t="s">
        <v>375</v>
      </c>
      <c r="D331" s="108">
        <v>6</v>
      </c>
      <c r="E331" s="108">
        <v>7</v>
      </c>
      <c r="F331" s="20">
        <f t="shared" ref="F331:F343" si="80">(E331+D331)/2</f>
        <v>6.5</v>
      </c>
      <c r="G331" s="141">
        <v>10</v>
      </c>
      <c r="H331" s="54">
        <f t="shared" ref="H331:H343" si="81">MAX(G331,F331)</f>
        <v>10</v>
      </c>
      <c r="I331" s="108">
        <v>7</v>
      </c>
      <c r="J331" s="108">
        <v>10</v>
      </c>
      <c r="K331" s="20">
        <f t="shared" ref="K331:K343" si="82">(J331+I331)/2</f>
        <v>8.5</v>
      </c>
      <c r="L331" s="108">
        <v>11</v>
      </c>
      <c r="M331" s="54">
        <f t="shared" ref="M331:M343" si="83">MAX(L331,K331)</f>
        <v>11</v>
      </c>
      <c r="N331" s="108">
        <v>6.5</v>
      </c>
      <c r="O331" s="120">
        <v>8</v>
      </c>
      <c r="P331" s="20">
        <f t="shared" ref="P331:P343" si="84">(O331+N331)/2</f>
        <v>7.25</v>
      </c>
      <c r="Q331" s="141">
        <v>1</v>
      </c>
      <c r="R331" s="54">
        <f t="shared" ref="R331:R343" si="85">MAX(Q331,P331)</f>
        <v>7.25</v>
      </c>
      <c r="S331" s="108">
        <v>5</v>
      </c>
      <c r="T331" s="125">
        <v>11</v>
      </c>
      <c r="U331" s="20">
        <f t="shared" ref="U331:U343" si="86">(T331+S331)/2</f>
        <v>8</v>
      </c>
      <c r="V331" s="125">
        <v>2</v>
      </c>
      <c r="W331" s="54">
        <f t="shared" ref="W331:W343" si="87">MAX(V331,U331)</f>
        <v>8</v>
      </c>
      <c r="X331" s="131">
        <v>4</v>
      </c>
      <c r="Y331" s="131">
        <v>8</v>
      </c>
      <c r="Z331" s="20">
        <f t="shared" ref="Z331:Z343" si="88">(Y331+X331)/2</f>
        <v>6</v>
      </c>
      <c r="AA331" s="88">
        <v>10</v>
      </c>
      <c r="AB331" s="54">
        <f t="shared" ref="AB331:AB343" si="89">MAX(AA331,Z331)</f>
        <v>10</v>
      </c>
      <c r="AC331" s="113">
        <v>6</v>
      </c>
      <c r="AD331" s="113">
        <v>8.5</v>
      </c>
      <c r="AE331" s="20">
        <f t="shared" ref="AE331:AE343" si="90">(AD331+AC331)/2</f>
        <v>7.25</v>
      </c>
      <c r="AF331" s="145">
        <v>2</v>
      </c>
      <c r="AG331" s="54">
        <f t="shared" ref="AG331:AG343" si="91">MAX(AF331,AE331)</f>
        <v>7.25</v>
      </c>
      <c r="AH331" s="108">
        <v>10</v>
      </c>
      <c r="AI331" s="108">
        <v>7</v>
      </c>
      <c r="AJ331" s="20">
        <f t="shared" ref="AJ331:AJ343" si="92">(AI331+AH331)/2</f>
        <v>8.5</v>
      </c>
      <c r="AK331" s="141"/>
      <c r="AL331" s="54">
        <f t="shared" ref="AL331:AL343" si="93">MAX(AK331,AJ331)</f>
        <v>8.5</v>
      </c>
      <c r="AM331" s="108">
        <v>7</v>
      </c>
      <c r="AN331" s="108">
        <v>7</v>
      </c>
      <c r="AO331" s="20">
        <f t="shared" ref="AO331:AO343" si="94">(AN331+AM331)/2</f>
        <v>7</v>
      </c>
      <c r="AP331" s="88"/>
      <c r="AQ331" s="54">
        <f t="shared" ref="AQ331:AQ343" si="95">MAX(AP331,AO331)</f>
        <v>7</v>
      </c>
    </row>
    <row r="332" spans="2:43" ht="20.25">
      <c r="B332" s="1">
        <v>323</v>
      </c>
      <c r="C332" s="98" t="s">
        <v>50</v>
      </c>
      <c r="D332" s="108"/>
      <c r="E332" s="108"/>
      <c r="F332" s="20">
        <f t="shared" si="80"/>
        <v>0</v>
      </c>
      <c r="G332" s="141"/>
      <c r="H332" s="54">
        <f t="shared" si="81"/>
        <v>0</v>
      </c>
      <c r="I332" s="108">
        <v>8</v>
      </c>
      <c r="J332" s="108">
        <v>9</v>
      </c>
      <c r="K332" s="20">
        <f t="shared" si="82"/>
        <v>8.5</v>
      </c>
      <c r="L332" s="108">
        <v>8</v>
      </c>
      <c r="M332" s="54">
        <f t="shared" si="83"/>
        <v>8.5</v>
      </c>
      <c r="N332" s="108">
        <v>12.5</v>
      </c>
      <c r="O332" s="120">
        <v>10.5</v>
      </c>
      <c r="P332" s="20">
        <f t="shared" si="84"/>
        <v>11.5</v>
      </c>
      <c r="Q332" s="141"/>
      <c r="R332" s="54">
        <f t="shared" si="85"/>
        <v>11.5</v>
      </c>
      <c r="S332" s="108">
        <v>10</v>
      </c>
      <c r="T332" s="125">
        <v>12</v>
      </c>
      <c r="U332" s="20">
        <f t="shared" si="86"/>
        <v>11</v>
      </c>
      <c r="V332" s="125"/>
      <c r="W332" s="54">
        <f t="shared" si="87"/>
        <v>11</v>
      </c>
      <c r="X332" s="131"/>
      <c r="Y332" s="131"/>
      <c r="Z332" s="20">
        <f t="shared" si="88"/>
        <v>0</v>
      </c>
      <c r="AA332" s="88"/>
      <c r="AB332" s="54">
        <f t="shared" si="89"/>
        <v>0</v>
      </c>
      <c r="AC332" s="113">
        <v>11</v>
      </c>
      <c r="AD332" s="113">
        <v>11</v>
      </c>
      <c r="AE332" s="20">
        <f t="shared" si="90"/>
        <v>11</v>
      </c>
      <c r="AF332" s="145"/>
      <c r="AG332" s="54">
        <f t="shared" si="91"/>
        <v>11</v>
      </c>
      <c r="AH332" s="108"/>
      <c r="AI332" s="108"/>
      <c r="AJ332" s="20">
        <f t="shared" si="92"/>
        <v>0</v>
      </c>
      <c r="AK332" s="141"/>
      <c r="AL332" s="54">
        <f t="shared" si="93"/>
        <v>0</v>
      </c>
      <c r="AM332" s="108"/>
      <c r="AN332" s="108">
        <v>0</v>
      </c>
      <c r="AO332" s="20">
        <f t="shared" si="94"/>
        <v>0</v>
      </c>
      <c r="AP332" s="88"/>
      <c r="AQ332" s="54">
        <f t="shared" si="95"/>
        <v>0</v>
      </c>
    </row>
    <row r="333" spans="2:43" ht="20.25">
      <c r="B333" s="1">
        <v>324</v>
      </c>
      <c r="C333" s="98" t="s">
        <v>376</v>
      </c>
      <c r="D333" s="108"/>
      <c r="E333" s="108"/>
      <c r="F333" s="20">
        <f t="shared" si="80"/>
        <v>0</v>
      </c>
      <c r="G333" s="141"/>
      <c r="H333" s="54">
        <f t="shared" si="81"/>
        <v>0</v>
      </c>
      <c r="I333" s="108"/>
      <c r="J333" s="108"/>
      <c r="K333" s="20">
        <f t="shared" si="82"/>
        <v>0</v>
      </c>
      <c r="L333" s="108"/>
      <c r="M333" s="54">
        <f t="shared" si="83"/>
        <v>0</v>
      </c>
      <c r="N333" s="110"/>
      <c r="O333" s="121"/>
      <c r="P333" s="20">
        <f t="shared" si="84"/>
        <v>0</v>
      </c>
      <c r="Q333" s="141"/>
      <c r="R333" s="54">
        <f t="shared" si="85"/>
        <v>0</v>
      </c>
      <c r="S333" s="108"/>
      <c r="T333" s="123"/>
      <c r="U333" s="20">
        <f t="shared" si="86"/>
        <v>0</v>
      </c>
      <c r="V333" s="125"/>
      <c r="W333" s="54">
        <f t="shared" si="87"/>
        <v>0</v>
      </c>
      <c r="X333" s="131"/>
      <c r="Y333" s="131"/>
      <c r="Z333" s="20">
        <f t="shared" si="88"/>
        <v>0</v>
      </c>
      <c r="AA333" s="88"/>
      <c r="AB333" s="54">
        <f t="shared" si="89"/>
        <v>0</v>
      </c>
      <c r="AC333" s="113"/>
      <c r="AD333" s="113"/>
      <c r="AE333" s="20">
        <f t="shared" si="90"/>
        <v>0</v>
      </c>
      <c r="AF333" s="145"/>
      <c r="AG333" s="54">
        <f t="shared" si="91"/>
        <v>0</v>
      </c>
      <c r="AH333" s="108"/>
      <c r="AI333" s="108"/>
      <c r="AJ333" s="20">
        <f t="shared" si="92"/>
        <v>0</v>
      </c>
      <c r="AK333" s="141"/>
      <c r="AL333" s="54">
        <f t="shared" si="93"/>
        <v>0</v>
      </c>
      <c r="AM333" s="108"/>
      <c r="AN333" s="108">
        <v>0</v>
      </c>
      <c r="AO333" s="20">
        <f t="shared" si="94"/>
        <v>0</v>
      </c>
      <c r="AP333" s="88"/>
      <c r="AQ333" s="54">
        <f t="shared" si="95"/>
        <v>0</v>
      </c>
    </row>
    <row r="334" spans="2:43" ht="20.25">
      <c r="B334" s="1">
        <v>325</v>
      </c>
      <c r="C334" s="98" t="s">
        <v>377</v>
      </c>
      <c r="D334" s="108">
        <v>7</v>
      </c>
      <c r="E334" s="108">
        <v>10</v>
      </c>
      <c r="F334" s="20">
        <f t="shared" si="80"/>
        <v>8.5</v>
      </c>
      <c r="G334" s="141"/>
      <c r="H334" s="54">
        <f t="shared" si="81"/>
        <v>8.5</v>
      </c>
      <c r="I334" s="108">
        <v>8</v>
      </c>
      <c r="J334" s="108">
        <v>9</v>
      </c>
      <c r="K334" s="20">
        <f t="shared" si="82"/>
        <v>8.5</v>
      </c>
      <c r="L334" s="108"/>
      <c r="M334" s="54">
        <f t="shared" si="83"/>
        <v>8.5</v>
      </c>
      <c r="N334" s="108">
        <v>12</v>
      </c>
      <c r="O334" s="120">
        <v>10</v>
      </c>
      <c r="P334" s="20">
        <f t="shared" si="84"/>
        <v>11</v>
      </c>
      <c r="Q334" s="141"/>
      <c r="R334" s="54">
        <f t="shared" si="85"/>
        <v>11</v>
      </c>
      <c r="S334" s="108">
        <v>7</v>
      </c>
      <c r="T334" s="125">
        <v>10</v>
      </c>
      <c r="U334" s="20">
        <f t="shared" si="86"/>
        <v>8.5</v>
      </c>
      <c r="V334" s="125"/>
      <c r="W334" s="54">
        <f t="shared" si="87"/>
        <v>8.5</v>
      </c>
      <c r="X334" s="131">
        <v>4</v>
      </c>
      <c r="Y334" s="131">
        <v>8</v>
      </c>
      <c r="Z334" s="20">
        <f t="shared" si="88"/>
        <v>6</v>
      </c>
      <c r="AA334" s="88"/>
      <c r="AB334" s="54">
        <f t="shared" si="89"/>
        <v>6</v>
      </c>
      <c r="AC334" s="113">
        <v>7.5</v>
      </c>
      <c r="AD334" s="113">
        <v>8</v>
      </c>
      <c r="AE334" s="20">
        <f t="shared" si="90"/>
        <v>7.75</v>
      </c>
      <c r="AF334" s="145"/>
      <c r="AG334" s="54">
        <f t="shared" si="91"/>
        <v>7.75</v>
      </c>
      <c r="AH334" s="108">
        <v>10</v>
      </c>
      <c r="AI334" s="108">
        <v>7</v>
      </c>
      <c r="AJ334" s="20">
        <f t="shared" si="92"/>
        <v>8.5</v>
      </c>
      <c r="AK334" s="141"/>
      <c r="AL334" s="54">
        <f t="shared" si="93"/>
        <v>8.5</v>
      </c>
      <c r="AM334" s="108">
        <v>5</v>
      </c>
      <c r="AN334" s="108">
        <v>6</v>
      </c>
      <c r="AO334" s="20">
        <f t="shared" si="94"/>
        <v>5.5</v>
      </c>
      <c r="AP334" s="88"/>
      <c r="AQ334" s="54">
        <f t="shared" si="95"/>
        <v>5.5</v>
      </c>
    </row>
    <row r="335" spans="2:43" ht="20.25">
      <c r="B335" s="1">
        <v>326</v>
      </c>
      <c r="C335" s="98" t="s">
        <v>378</v>
      </c>
      <c r="D335" s="108">
        <v>6</v>
      </c>
      <c r="E335" s="108">
        <v>7</v>
      </c>
      <c r="F335" s="20">
        <f t="shared" si="80"/>
        <v>6.5</v>
      </c>
      <c r="G335" s="141"/>
      <c r="H335" s="54">
        <f t="shared" si="81"/>
        <v>6.5</v>
      </c>
      <c r="I335" s="108">
        <v>9</v>
      </c>
      <c r="J335" s="108">
        <v>10</v>
      </c>
      <c r="K335" s="20">
        <f t="shared" si="82"/>
        <v>9.5</v>
      </c>
      <c r="L335" s="108">
        <v>10</v>
      </c>
      <c r="M335" s="54">
        <f t="shared" si="83"/>
        <v>10</v>
      </c>
      <c r="N335" s="108">
        <v>10.5</v>
      </c>
      <c r="O335" s="120">
        <v>12</v>
      </c>
      <c r="P335" s="20">
        <f t="shared" si="84"/>
        <v>11.25</v>
      </c>
      <c r="Q335" s="141"/>
      <c r="R335" s="54">
        <f t="shared" si="85"/>
        <v>11.25</v>
      </c>
      <c r="S335" s="108">
        <v>7</v>
      </c>
      <c r="T335" s="125">
        <v>13</v>
      </c>
      <c r="U335" s="20">
        <f t="shared" si="86"/>
        <v>10</v>
      </c>
      <c r="V335" s="125"/>
      <c r="W335" s="54">
        <f t="shared" si="87"/>
        <v>10</v>
      </c>
      <c r="X335" s="131">
        <v>8</v>
      </c>
      <c r="Y335" s="131">
        <v>13</v>
      </c>
      <c r="Z335" s="20">
        <f t="shared" si="88"/>
        <v>10.5</v>
      </c>
      <c r="AA335" s="88"/>
      <c r="AB335" s="54">
        <f t="shared" si="89"/>
        <v>10.5</v>
      </c>
      <c r="AC335" s="113">
        <v>7.5</v>
      </c>
      <c r="AD335" s="113">
        <v>11</v>
      </c>
      <c r="AE335" s="20">
        <f t="shared" si="90"/>
        <v>9.25</v>
      </c>
      <c r="AF335" s="145"/>
      <c r="AG335" s="54">
        <f t="shared" si="91"/>
        <v>9.25</v>
      </c>
      <c r="AH335" s="108">
        <v>10</v>
      </c>
      <c r="AI335" s="108">
        <v>10</v>
      </c>
      <c r="AJ335" s="20">
        <f t="shared" si="92"/>
        <v>10</v>
      </c>
      <c r="AK335" s="168"/>
      <c r="AL335" s="54">
        <f t="shared" si="93"/>
        <v>10</v>
      </c>
      <c r="AM335" s="108">
        <v>7</v>
      </c>
      <c r="AN335" s="108">
        <v>8</v>
      </c>
      <c r="AO335" s="20">
        <f t="shared" si="94"/>
        <v>7.5</v>
      </c>
      <c r="AP335" s="88"/>
      <c r="AQ335" s="54">
        <f t="shared" si="95"/>
        <v>7.5</v>
      </c>
    </row>
    <row r="336" spans="2:43" ht="20.25">
      <c r="B336" s="1">
        <v>327</v>
      </c>
      <c r="C336" s="100" t="s">
        <v>379</v>
      </c>
      <c r="D336" s="108">
        <v>6</v>
      </c>
      <c r="E336" s="108">
        <v>16</v>
      </c>
      <c r="F336" s="20">
        <f t="shared" si="80"/>
        <v>11</v>
      </c>
      <c r="G336" s="141"/>
      <c r="H336" s="54">
        <f t="shared" si="81"/>
        <v>11</v>
      </c>
      <c r="I336" s="108">
        <v>7</v>
      </c>
      <c r="J336" s="108">
        <v>8</v>
      </c>
      <c r="K336" s="20">
        <f t="shared" si="82"/>
        <v>7.5</v>
      </c>
      <c r="L336" s="108"/>
      <c r="M336" s="54">
        <f t="shared" si="83"/>
        <v>7.5</v>
      </c>
      <c r="N336" s="108">
        <v>10.5</v>
      </c>
      <c r="O336" s="120">
        <v>9.5</v>
      </c>
      <c r="P336" s="20">
        <f t="shared" si="84"/>
        <v>10</v>
      </c>
      <c r="Q336" s="141"/>
      <c r="R336" s="54">
        <f t="shared" si="85"/>
        <v>10</v>
      </c>
      <c r="S336" s="108">
        <v>7</v>
      </c>
      <c r="T336" s="125">
        <v>13</v>
      </c>
      <c r="U336" s="20">
        <f t="shared" si="86"/>
        <v>10</v>
      </c>
      <c r="V336" s="125"/>
      <c r="W336" s="54">
        <f t="shared" si="87"/>
        <v>10</v>
      </c>
      <c r="X336" s="131">
        <v>7</v>
      </c>
      <c r="Y336" s="131">
        <v>7</v>
      </c>
      <c r="Z336" s="20">
        <f t="shared" si="88"/>
        <v>7</v>
      </c>
      <c r="AA336" s="88"/>
      <c r="AB336" s="54">
        <f t="shared" si="89"/>
        <v>7</v>
      </c>
      <c r="AC336" s="113">
        <v>10</v>
      </c>
      <c r="AD336" s="113">
        <v>11</v>
      </c>
      <c r="AE336" s="20">
        <f t="shared" si="90"/>
        <v>10.5</v>
      </c>
      <c r="AF336" s="145"/>
      <c r="AG336" s="54">
        <f t="shared" si="91"/>
        <v>10.5</v>
      </c>
      <c r="AH336" s="108">
        <v>10</v>
      </c>
      <c r="AI336" s="108">
        <v>7</v>
      </c>
      <c r="AJ336" s="20">
        <f t="shared" si="92"/>
        <v>8.5</v>
      </c>
      <c r="AK336" s="141">
        <v>6</v>
      </c>
      <c r="AL336" s="54">
        <f t="shared" si="93"/>
        <v>8.5</v>
      </c>
      <c r="AM336" s="108">
        <v>6</v>
      </c>
      <c r="AN336" s="108">
        <v>8</v>
      </c>
      <c r="AO336" s="20">
        <f t="shared" si="94"/>
        <v>7</v>
      </c>
      <c r="AP336" s="88"/>
      <c r="AQ336" s="54">
        <f t="shared" si="95"/>
        <v>7</v>
      </c>
    </row>
    <row r="337" spans="2:43" ht="20.25">
      <c r="B337" s="1">
        <v>328</v>
      </c>
      <c r="C337" s="103" t="s">
        <v>380</v>
      </c>
      <c r="D337" s="108">
        <v>5</v>
      </c>
      <c r="E337" s="108">
        <v>8</v>
      </c>
      <c r="F337" s="20">
        <f t="shared" si="80"/>
        <v>6.5</v>
      </c>
      <c r="G337" s="141">
        <v>5</v>
      </c>
      <c r="H337" s="54">
        <f t="shared" si="81"/>
        <v>6.5</v>
      </c>
      <c r="I337" s="108">
        <v>8</v>
      </c>
      <c r="J337" s="108">
        <v>12</v>
      </c>
      <c r="K337" s="20">
        <f t="shared" si="82"/>
        <v>10</v>
      </c>
      <c r="L337" s="108"/>
      <c r="M337" s="54">
        <f t="shared" si="83"/>
        <v>10</v>
      </c>
      <c r="N337" s="108">
        <v>12.5</v>
      </c>
      <c r="O337" s="120">
        <v>10.5</v>
      </c>
      <c r="P337" s="20">
        <f t="shared" si="84"/>
        <v>11.5</v>
      </c>
      <c r="Q337" s="141"/>
      <c r="R337" s="54">
        <f t="shared" si="85"/>
        <v>11.5</v>
      </c>
      <c r="S337" s="108">
        <v>8</v>
      </c>
      <c r="T337" s="125">
        <v>13</v>
      </c>
      <c r="U337" s="20">
        <f t="shared" si="86"/>
        <v>10.5</v>
      </c>
      <c r="V337" s="125"/>
      <c r="W337" s="54">
        <f t="shared" si="87"/>
        <v>10.5</v>
      </c>
      <c r="X337" s="131">
        <v>8</v>
      </c>
      <c r="Y337" s="131">
        <v>12</v>
      </c>
      <c r="Z337" s="20">
        <f t="shared" si="88"/>
        <v>10</v>
      </c>
      <c r="AA337" s="88"/>
      <c r="AB337" s="54">
        <f t="shared" si="89"/>
        <v>10</v>
      </c>
      <c r="AC337" s="113">
        <v>5</v>
      </c>
      <c r="AD337" s="113">
        <v>10</v>
      </c>
      <c r="AE337" s="20">
        <f t="shared" si="90"/>
        <v>7.5</v>
      </c>
      <c r="AF337" s="145">
        <v>10</v>
      </c>
      <c r="AG337" s="54">
        <f t="shared" si="91"/>
        <v>10</v>
      </c>
      <c r="AH337" s="108">
        <v>10</v>
      </c>
      <c r="AI337" s="108">
        <v>7</v>
      </c>
      <c r="AJ337" s="20">
        <f t="shared" si="92"/>
        <v>8.5</v>
      </c>
      <c r="AK337" s="141">
        <v>10</v>
      </c>
      <c r="AL337" s="54">
        <f t="shared" si="93"/>
        <v>10</v>
      </c>
      <c r="AM337" s="108">
        <v>6</v>
      </c>
      <c r="AN337" s="108">
        <v>7</v>
      </c>
      <c r="AO337" s="20">
        <f t="shared" si="94"/>
        <v>6.5</v>
      </c>
      <c r="AP337" s="88">
        <v>6</v>
      </c>
      <c r="AQ337" s="54">
        <f t="shared" si="95"/>
        <v>6.5</v>
      </c>
    </row>
    <row r="338" spans="2:43" ht="20.25">
      <c r="B338" s="1">
        <v>329</v>
      </c>
      <c r="C338" s="103" t="s">
        <v>381</v>
      </c>
      <c r="D338" s="108">
        <v>6</v>
      </c>
      <c r="E338" s="108">
        <v>10</v>
      </c>
      <c r="F338" s="20">
        <f t="shared" si="80"/>
        <v>8</v>
      </c>
      <c r="G338" s="141">
        <v>8</v>
      </c>
      <c r="H338" s="54">
        <f t="shared" si="81"/>
        <v>8</v>
      </c>
      <c r="I338" s="108"/>
      <c r="J338" s="108">
        <v>9</v>
      </c>
      <c r="K338" s="20">
        <f t="shared" si="82"/>
        <v>4.5</v>
      </c>
      <c r="L338" s="108">
        <v>11</v>
      </c>
      <c r="M338" s="54">
        <f t="shared" si="83"/>
        <v>11</v>
      </c>
      <c r="N338" s="108">
        <v>10</v>
      </c>
      <c r="O338" s="120">
        <v>10</v>
      </c>
      <c r="P338" s="20">
        <f t="shared" si="84"/>
        <v>10</v>
      </c>
      <c r="Q338" s="141"/>
      <c r="R338" s="54">
        <f t="shared" si="85"/>
        <v>10</v>
      </c>
      <c r="S338" s="108">
        <v>5</v>
      </c>
      <c r="T338" s="125">
        <v>11</v>
      </c>
      <c r="U338" s="20">
        <f t="shared" si="86"/>
        <v>8</v>
      </c>
      <c r="V338" s="125"/>
      <c r="W338" s="54">
        <f t="shared" si="87"/>
        <v>8</v>
      </c>
      <c r="X338" s="131">
        <v>7</v>
      </c>
      <c r="Y338" s="131">
        <v>8</v>
      </c>
      <c r="Z338" s="20">
        <f t="shared" si="88"/>
        <v>7.5</v>
      </c>
      <c r="AA338" s="88">
        <v>10</v>
      </c>
      <c r="AB338" s="54">
        <f t="shared" si="89"/>
        <v>10</v>
      </c>
      <c r="AC338" s="113"/>
      <c r="AD338" s="113">
        <v>10</v>
      </c>
      <c r="AE338" s="20">
        <f t="shared" si="90"/>
        <v>5</v>
      </c>
      <c r="AF338" s="145"/>
      <c r="AG338" s="54">
        <f t="shared" si="91"/>
        <v>5</v>
      </c>
      <c r="AH338" s="108">
        <v>10</v>
      </c>
      <c r="AI338" s="108">
        <v>7</v>
      </c>
      <c r="AJ338" s="20">
        <f t="shared" si="92"/>
        <v>8.5</v>
      </c>
      <c r="AK338" s="141">
        <v>4</v>
      </c>
      <c r="AL338" s="54">
        <f t="shared" si="93"/>
        <v>8.5</v>
      </c>
      <c r="AM338" s="108">
        <v>10</v>
      </c>
      <c r="AN338" s="108">
        <v>10</v>
      </c>
      <c r="AO338" s="20">
        <f t="shared" si="94"/>
        <v>10</v>
      </c>
      <c r="AP338" s="88"/>
      <c r="AQ338" s="54">
        <f t="shared" si="95"/>
        <v>10</v>
      </c>
    </row>
    <row r="339" spans="2:43" ht="20.25">
      <c r="B339" s="1">
        <v>330</v>
      </c>
      <c r="C339" s="103" t="s">
        <v>382</v>
      </c>
      <c r="D339" s="108">
        <v>9</v>
      </c>
      <c r="E339" s="108">
        <v>10</v>
      </c>
      <c r="F339" s="20">
        <f t="shared" si="80"/>
        <v>9.5</v>
      </c>
      <c r="G339" s="141">
        <v>14</v>
      </c>
      <c r="H339" s="54">
        <f t="shared" si="81"/>
        <v>14</v>
      </c>
      <c r="I339" s="108">
        <v>9</v>
      </c>
      <c r="J339" s="108">
        <v>11</v>
      </c>
      <c r="K339" s="20">
        <f t="shared" si="82"/>
        <v>10</v>
      </c>
      <c r="L339" s="108">
        <v>10</v>
      </c>
      <c r="M339" s="54">
        <f t="shared" si="83"/>
        <v>10</v>
      </c>
      <c r="N339" s="108">
        <v>12.5</v>
      </c>
      <c r="O339" s="120">
        <v>10.5</v>
      </c>
      <c r="P339" s="20">
        <f t="shared" si="84"/>
        <v>11.5</v>
      </c>
      <c r="Q339" s="141"/>
      <c r="R339" s="54">
        <f t="shared" si="85"/>
        <v>11.5</v>
      </c>
      <c r="S339" s="108">
        <v>8</v>
      </c>
      <c r="T339" s="125">
        <v>12</v>
      </c>
      <c r="U339" s="20">
        <f t="shared" si="86"/>
        <v>10</v>
      </c>
      <c r="V339" s="125"/>
      <c r="W339" s="54">
        <f t="shared" si="87"/>
        <v>10</v>
      </c>
      <c r="X339" s="131">
        <v>11</v>
      </c>
      <c r="Y339" s="131">
        <v>14</v>
      </c>
      <c r="Z339" s="20">
        <f t="shared" si="88"/>
        <v>12.5</v>
      </c>
      <c r="AA339" s="88"/>
      <c r="AB339" s="54">
        <f t="shared" si="89"/>
        <v>12.5</v>
      </c>
      <c r="AC339" s="113">
        <v>7</v>
      </c>
      <c r="AD339" s="113">
        <v>11</v>
      </c>
      <c r="AE339" s="20">
        <f t="shared" si="90"/>
        <v>9</v>
      </c>
      <c r="AF339" s="145">
        <v>10</v>
      </c>
      <c r="AG339" s="54">
        <f t="shared" si="91"/>
        <v>10</v>
      </c>
      <c r="AH339" s="108">
        <v>10</v>
      </c>
      <c r="AI339" s="108">
        <v>7</v>
      </c>
      <c r="AJ339" s="20">
        <f t="shared" si="92"/>
        <v>8.5</v>
      </c>
      <c r="AK339" s="141">
        <v>6</v>
      </c>
      <c r="AL339" s="54">
        <f t="shared" si="93"/>
        <v>8.5</v>
      </c>
      <c r="AM339" s="108">
        <v>10</v>
      </c>
      <c r="AN339" s="108">
        <v>11</v>
      </c>
      <c r="AO339" s="20">
        <f t="shared" si="94"/>
        <v>10.5</v>
      </c>
      <c r="AP339" s="88"/>
      <c r="AQ339" s="54">
        <f t="shared" si="95"/>
        <v>10.5</v>
      </c>
    </row>
    <row r="340" spans="2:43" ht="20.25">
      <c r="B340" s="1">
        <v>331</v>
      </c>
      <c r="C340" s="98" t="s">
        <v>383</v>
      </c>
      <c r="D340" s="108"/>
      <c r="E340" s="108"/>
      <c r="F340" s="20">
        <f t="shared" si="80"/>
        <v>0</v>
      </c>
      <c r="G340" s="141"/>
      <c r="H340" s="54">
        <f t="shared" si="81"/>
        <v>0</v>
      </c>
      <c r="I340" s="108"/>
      <c r="J340" s="108"/>
      <c r="K340" s="20">
        <f t="shared" si="82"/>
        <v>0</v>
      </c>
      <c r="L340" s="108"/>
      <c r="M340" s="54">
        <f t="shared" si="83"/>
        <v>0</v>
      </c>
      <c r="N340" s="110"/>
      <c r="O340" s="121"/>
      <c r="P340" s="20">
        <f t="shared" si="84"/>
        <v>0</v>
      </c>
      <c r="Q340" s="141"/>
      <c r="R340" s="54">
        <f t="shared" si="85"/>
        <v>0</v>
      </c>
      <c r="S340" s="108"/>
      <c r="T340" s="123"/>
      <c r="U340" s="20">
        <f t="shared" si="86"/>
        <v>0</v>
      </c>
      <c r="V340" s="125"/>
      <c r="W340" s="54">
        <f t="shared" si="87"/>
        <v>0</v>
      </c>
      <c r="X340" s="131"/>
      <c r="Y340" s="131"/>
      <c r="Z340" s="20">
        <f t="shared" si="88"/>
        <v>0</v>
      </c>
      <c r="AA340" s="88"/>
      <c r="AB340" s="54">
        <f t="shared" si="89"/>
        <v>0</v>
      </c>
      <c r="AC340" s="113"/>
      <c r="AD340" s="113"/>
      <c r="AE340" s="20">
        <f t="shared" si="90"/>
        <v>0</v>
      </c>
      <c r="AF340" s="145"/>
      <c r="AG340" s="54">
        <f t="shared" si="91"/>
        <v>0</v>
      </c>
      <c r="AH340" s="108"/>
      <c r="AI340" s="108"/>
      <c r="AJ340" s="20">
        <f t="shared" si="92"/>
        <v>0</v>
      </c>
      <c r="AK340" s="141"/>
      <c r="AL340" s="54">
        <f t="shared" si="93"/>
        <v>0</v>
      </c>
      <c r="AM340" s="108"/>
      <c r="AN340" s="108">
        <v>0</v>
      </c>
      <c r="AO340" s="20">
        <f t="shared" si="94"/>
        <v>0</v>
      </c>
      <c r="AP340" s="88"/>
      <c r="AQ340" s="54">
        <f t="shared" si="95"/>
        <v>0</v>
      </c>
    </row>
    <row r="341" spans="2:43" ht="20.25">
      <c r="B341" s="1">
        <v>332</v>
      </c>
      <c r="C341" s="98" t="s">
        <v>384</v>
      </c>
      <c r="D341" s="108">
        <v>12</v>
      </c>
      <c r="E341" s="108">
        <v>16</v>
      </c>
      <c r="F341" s="20">
        <f t="shared" si="80"/>
        <v>14</v>
      </c>
      <c r="G341" s="141"/>
      <c r="H341" s="54">
        <f t="shared" si="81"/>
        <v>14</v>
      </c>
      <c r="I341" s="108">
        <v>7</v>
      </c>
      <c r="J341" s="108">
        <v>8</v>
      </c>
      <c r="K341" s="20">
        <f t="shared" si="82"/>
        <v>7.5</v>
      </c>
      <c r="L341" s="108">
        <v>10</v>
      </c>
      <c r="M341" s="54">
        <f t="shared" si="83"/>
        <v>10</v>
      </c>
      <c r="N341" s="108">
        <v>13</v>
      </c>
      <c r="O341" s="120">
        <v>11</v>
      </c>
      <c r="P341" s="20">
        <f t="shared" si="84"/>
        <v>12</v>
      </c>
      <c r="Q341" s="141"/>
      <c r="R341" s="54">
        <f t="shared" si="85"/>
        <v>12</v>
      </c>
      <c r="S341" s="108">
        <v>10</v>
      </c>
      <c r="T341" s="125">
        <v>10</v>
      </c>
      <c r="U341" s="20">
        <f t="shared" si="86"/>
        <v>10</v>
      </c>
      <c r="V341" s="125"/>
      <c r="W341" s="54">
        <f t="shared" si="87"/>
        <v>10</v>
      </c>
      <c r="X341" s="131">
        <v>10</v>
      </c>
      <c r="Y341" s="131">
        <v>8</v>
      </c>
      <c r="Z341" s="20">
        <f t="shared" si="88"/>
        <v>9</v>
      </c>
      <c r="AA341" s="88">
        <v>10</v>
      </c>
      <c r="AB341" s="54">
        <f t="shared" si="89"/>
        <v>10</v>
      </c>
      <c r="AC341" s="113">
        <v>10</v>
      </c>
      <c r="AD341" s="113">
        <v>10</v>
      </c>
      <c r="AE341" s="20">
        <f t="shared" si="90"/>
        <v>10</v>
      </c>
      <c r="AF341" s="145"/>
      <c r="AG341" s="54">
        <f t="shared" si="91"/>
        <v>10</v>
      </c>
      <c r="AH341" s="108">
        <v>10</v>
      </c>
      <c r="AI341" s="108">
        <v>8</v>
      </c>
      <c r="AJ341" s="20">
        <f t="shared" si="92"/>
        <v>9</v>
      </c>
      <c r="AK341" s="141"/>
      <c r="AL341" s="54">
        <f t="shared" si="93"/>
        <v>9</v>
      </c>
      <c r="AM341" s="108">
        <v>8</v>
      </c>
      <c r="AN341" s="108">
        <v>9</v>
      </c>
      <c r="AO341" s="20">
        <f t="shared" si="94"/>
        <v>8.5</v>
      </c>
      <c r="AP341" s="88">
        <v>10</v>
      </c>
      <c r="AQ341" s="54">
        <f t="shared" si="95"/>
        <v>10</v>
      </c>
    </row>
    <row r="342" spans="2:43" ht="20.25">
      <c r="B342" s="1">
        <v>333</v>
      </c>
      <c r="C342" s="98" t="s">
        <v>385</v>
      </c>
      <c r="D342" s="108">
        <v>7</v>
      </c>
      <c r="E342" s="108">
        <v>8</v>
      </c>
      <c r="F342" s="20">
        <f t="shared" si="80"/>
        <v>7.5</v>
      </c>
      <c r="G342" s="141">
        <v>12</v>
      </c>
      <c r="H342" s="54">
        <f t="shared" si="81"/>
        <v>12</v>
      </c>
      <c r="I342" s="108">
        <v>8</v>
      </c>
      <c r="J342" s="108">
        <v>9</v>
      </c>
      <c r="K342" s="20">
        <f t="shared" si="82"/>
        <v>8.5</v>
      </c>
      <c r="L342" s="108">
        <v>11</v>
      </c>
      <c r="M342" s="54">
        <f t="shared" si="83"/>
        <v>11</v>
      </c>
      <c r="N342" s="108">
        <v>8.5</v>
      </c>
      <c r="O342" s="120">
        <v>11.5</v>
      </c>
      <c r="P342" s="20">
        <f t="shared" si="84"/>
        <v>10</v>
      </c>
      <c r="Q342" s="141"/>
      <c r="R342" s="54">
        <f t="shared" si="85"/>
        <v>10</v>
      </c>
      <c r="S342" s="108">
        <v>11.5</v>
      </c>
      <c r="T342" s="125">
        <v>10</v>
      </c>
      <c r="U342" s="20">
        <f t="shared" si="86"/>
        <v>10.75</v>
      </c>
      <c r="V342" s="125"/>
      <c r="W342" s="54">
        <f t="shared" si="87"/>
        <v>10.75</v>
      </c>
      <c r="X342" s="131">
        <v>8</v>
      </c>
      <c r="Y342" s="131">
        <v>10</v>
      </c>
      <c r="Z342" s="20">
        <f t="shared" si="88"/>
        <v>9</v>
      </c>
      <c r="AA342" s="88">
        <v>10</v>
      </c>
      <c r="AB342" s="54">
        <f t="shared" si="89"/>
        <v>10</v>
      </c>
      <c r="AC342" s="113">
        <v>7.5</v>
      </c>
      <c r="AD342" s="113">
        <v>8</v>
      </c>
      <c r="AE342" s="20">
        <f t="shared" si="90"/>
        <v>7.75</v>
      </c>
      <c r="AF342" s="145">
        <v>10</v>
      </c>
      <c r="AG342" s="54">
        <f t="shared" si="91"/>
        <v>10</v>
      </c>
      <c r="AH342" s="108">
        <v>10</v>
      </c>
      <c r="AI342" s="108">
        <v>7</v>
      </c>
      <c r="AJ342" s="20">
        <f t="shared" si="92"/>
        <v>8.5</v>
      </c>
      <c r="AK342" s="141">
        <v>5</v>
      </c>
      <c r="AL342" s="54">
        <f t="shared" si="93"/>
        <v>8.5</v>
      </c>
      <c r="AM342" s="108">
        <v>6</v>
      </c>
      <c r="AN342" s="108">
        <v>7</v>
      </c>
      <c r="AO342" s="20">
        <f t="shared" si="94"/>
        <v>6.5</v>
      </c>
      <c r="AP342" s="88"/>
      <c r="AQ342" s="54">
        <f t="shared" si="95"/>
        <v>6.5</v>
      </c>
    </row>
    <row r="343" spans="2:43" ht="20.25">
      <c r="B343" s="1">
        <v>334</v>
      </c>
      <c r="C343" s="98" t="s">
        <v>386</v>
      </c>
      <c r="D343" s="87"/>
      <c r="E343" s="88"/>
      <c r="F343" s="20">
        <f t="shared" si="80"/>
        <v>0</v>
      </c>
      <c r="G343" s="141">
        <v>10</v>
      </c>
      <c r="H343" s="54">
        <f t="shared" si="81"/>
        <v>10</v>
      </c>
      <c r="I343" s="108">
        <v>8</v>
      </c>
      <c r="J343" s="108">
        <v>9</v>
      </c>
      <c r="K343" s="20">
        <f t="shared" si="82"/>
        <v>8.5</v>
      </c>
      <c r="L343" s="108">
        <v>10</v>
      </c>
      <c r="M343" s="54">
        <f t="shared" si="83"/>
        <v>10</v>
      </c>
      <c r="N343" s="108">
        <v>11</v>
      </c>
      <c r="O343" s="120">
        <v>10</v>
      </c>
      <c r="P343" s="20">
        <f t="shared" si="84"/>
        <v>10.5</v>
      </c>
      <c r="Q343" s="143"/>
      <c r="R343" s="54">
        <f t="shared" si="85"/>
        <v>10.5</v>
      </c>
      <c r="S343" s="108">
        <v>10</v>
      </c>
      <c r="T343" s="125">
        <v>11</v>
      </c>
      <c r="U343" s="20">
        <f t="shared" si="86"/>
        <v>10.5</v>
      </c>
      <c r="V343" s="125"/>
      <c r="W343" s="54">
        <f t="shared" si="87"/>
        <v>10.5</v>
      </c>
      <c r="X343" s="87"/>
      <c r="Y343" s="88"/>
      <c r="Z343" s="20">
        <f t="shared" si="88"/>
        <v>0</v>
      </c>
      <c r="AA343" s="88"/>
      <c r="AB343" s="54">
        <f t="shared" si="89"/>
        <v>0</v>
      </c>
      <c r="AC343" s="116"/>
      <c r="AD343" s="113">
        <v>10</v>
      </c>
      <c r="AE343" s="20">
        <f t="shared" si="90"/>
        <v>5</v>
      </c>
      <c r="AF343" s="145">
        <v>8</v>
      </c>
      <c r="AG343" s="54">
        <f t="shared" si="91"/>
        <v>8</v>
      </c>
      <c r="AH343" s="87"/>
      <c r="AI343" s="88"/>
      <c r="AJ343" s="20">
        <f t="shared" si="92"/>
        <v>0</v>
      </c>
      <c r="AK343" s="88"/>
      <c r="AL343" s="54">
        <f t="shared" si="93"/>
        <v>0</v>
      </c>
      <c r="AM343" s="116"/>
      <c r="AN343" s="108">
        <v>2</v>
      </c>
      <c r="AO343" s="20">
        <f t="shared" si="94"/>
        <v>1</v>
      </c>
      <c r="AP343" s="88"/>
      <c r="AQ343" s="54">
        <f t="shared" si="95"/>
        <v>1</v>
      </c>
    </row>
    <row r="344" spans="2:43" ht="20.25">
      <c r="B344" s="81"/>
      <c r="C344" s="105"/>
      <c r="D344" s="112"/>
      <c r="E344" s="19"/>
      <c r="F344" s="84"/>
      <c r="G344" s="19"/>
      <c r="H344" s="85"/>
      <c r="I344" s="112"/>
      <c r="J344" s="19"/>
      <c r="K344" s="84"/>
      <c r="L344" s="19"/>
      <c r="M344" s="85"/>
      <c r="N344" s="112"/>
      <c r="O344" s="19"/>
      <c r="P344" s="84"/>
      <c r="Q344" s="142"/>
      <c r="R344" s="85"/>
      <c r="S344" s="112"/>
      <c r="T344" s="126"/>
      <c r="U344" s="84"/>
      <c r="V344" s="83"/>
      <c r="W344" s="85"/>
      <c r="X344" s="112"/>
      <c r="Y344" s="19"/>
      <c r="Z344" s="84"/>
      <c r="AA344" s="19"/>
      <c r="AB344" s="85"/>
      <c r="AC344" s="117"/>
      <c r="AD344" s="19"/>
      <c r="AE344" s="84"/>
      <c r="AF344" s="19"/>
      <c r="AG344" s="85"/>
      <c r="AH344" s="112"/>
      <c r="AI344" s="19"/>
      <c r="AJ344" s="84"/>
      <c r="AK344" s="19"/>
      <c r="AL344" s="85"/>
      <c r="AM344" s="117"/>
      <c r="AN344" s="138"/>
      <c r="AO344" s="84"/>
      <c r="AP344" s="19"/>
      <c r="AQ344" s="85"/>
    </row>
    <row r="345" spans="2:43" ht="15.75">
      <c r="B345" s="81"/>
      <c r="C345" s="105"/>
      <c r="D345" s="112"/>
      <c r="E345" s="19"/>
      <c r="F345" s="84"/>
      <c r="G345" s="19"/>
      <c r="H345" s="85"/>
      <c r="I345" s="112"/>
      <c r="J345" s="19"/>
      <c r="K345" s="84"/>
      <c r="L345" s="19"/>
      <c r="M345" s="85"/>
      <c r="N345" s="112"/>
      <c r="O345" s="19"/>
      <c r="P345" s="84"/>
      <c r="Q345" s="19"/>
      <c r="R345" s="85"/>
      <c r="S345" s="112"/>
      <c r="T345" s="126"/>
      <c r="U345" s="84"/>
      <c r="V345" s="83"/>
      <c r="W345" s="85"/>
      <c r="X345" s="112"/>
      <c r="Y345" s="19"/>
      <c r="Z345" s="84"/>
      <c r="AA345" s="19"/>
      <c r="AB345" s="85"/>
      <c r="AC345" s="117"/>
      <c r="AD345" s="19"/>
      <c r="AE345" s="84"/>
      <c r="AF345" s="19"/>
      <c r="AG345" s="85"/>
      <c r="AH345" s="112"/>
      <c r="AI345" s="19"/>
      <c r="AJ345" s="84"/>
      <c r="AK345" s="19"/>
      <c r="AL345" s="85"/>
      <c r="AM345" s="117"/>
      <c r="AN345" s="19"/>
      <c r="AO345" s="84"/>
      <c r="AP345" s="19"/>
      <c r="AQ345" s="85"/>
    </row>
    <row r="346" spans="2:43" ht="15.75">
      <c r="B346" s="81"/>
      <c r="C346" s="105"/>
      <c r="D346" s="112"/>
      <c r="E346" s="19"/>
      <c r="F346" s="84"/>
      <c r="G346" s="19"/>
      <c r="H346" s="85"/>
      <c r="I346" s="112"/>
      <c r="J346" s="19"/>
      <c r="K346" s="84"/>
      <c r="L346" s="19"/>
      <c r="M346" s="85"/>
      <c r="N346" s="112"/>
      <c r="O346" s="19"/>
      <c r="P346" s="84"/>
      <c r="Q346" s="19"/>
      <c r="R346" s="85"/>
      <c r="S346" s="112"/>
      <c r="T346" s="126"/>
      <c r="U346" s="84"/>
      <c r="V346" s="83"/>
      <c r="W346" s="85"/>
      <c r="X346" s="112"/>
      <c r="Y346" s="19"/>
      <c r="Z346" s="84"/>
      <c r="AA346" s="19"/>
      <c r="AB346" s="85"/>
      <c r="AC346" s="117"/>
      <c r="AD346" s="19"/>
      <c r="AE346" s="84"/>
      <c r="AF346" s="19"/>
      <c r="AG346" s="85"/>
      <c r="AH346" s="112"/>
      <c r="AI346" s="19"/>
      <c r="AJ346" s="84"/>
      <c r="AK346" s="19"/>
      <c r="AL346" s="85"/>
      <c r="AM346" s="117"/>
      <c r="AN346" s="19"/>
      <c r="AO346" s="84"/>
      <c r="AP346" s="19"/>
      <c r="AQ346" s="85"/>
    </row>
    <row r="347" spans="2:43" ht="15.75">
      <c r="B347" s="81"/>
      <c r="C347" s="105"/>
      <c r="D347" s="112"/>
      <c r="E347" s="19"/>
      <c r="F347" s="84"/>
      <c r="G347" s="19"/>
      <c r="H347" s="85"/>
      <c r="I347" s="112"/>
      <c r="J347" s="19"/>
      <c r="K347" s="84"/>
      <c r="L347" s="19"/>
      <c r="M347" s="85"/>
      <c r="N347" s="112"/>
      <c r="O347" s="19"/>
      <c r="P347" s="84"/>
      <c r="Q347" s="19"/>
      <c r="R347" s="85"/>
      <c r="S347" s="112"/>
      <c r="T347" s="126"/>
      <c r="U347" s="84"/>
      <c r="V347" s="83"/>
      <c r="W347" s="85"/>
      <c r="X347" s="112"/>
      <c r="Y347" s="19"/>
      <c r="Z347" s="84"/>
      <c r="AA347" s="19"/>
      <c r="AB347" s="85"/>
      <c r="AC347" s="117"/>
      <c r="AD347" s="19"/>
      <c r="AE347" s="84"/>
      <c r="AF347" s="19"/>
      <c r="AG347" s="85"/>
      <c r="AH347" s="112"/>
      <c r="AI347" s="19"/>
      <c r="AJ347" s="84"/>
      <c r="AK347" s="19"/>
      <c r="AL347" s="85"/>
      <c r="AM347" s="117"/>
      <c r="AN347" s="19"/>
      <c r="AO347" s="84"/>
      <c r="AP347" s="19"/>
      <c r="AQ347" s="85"/>
    </row>
    <row r="348" spans="2:43" ht="15.75">
      <c r="B348" s="81"/>
      <c r="C348" s="105"/>
      <c r="D348" s="112"/>
      <c r="E348" s="19"/>
      <c r="F348" s="84"/>
      <c r="G348" s="19"/>
      <c r="H348" s="85"/>
      <c r="I348" s="112"/>
      <c r="J348" s="19"/>
      <c r="K348" s="84"/>
      <c r="L348" s="19"/>
      <c r="M348" s="85"/>
      <c r="N348" s="112"/>
      <c r="O348" s="19"/>
      <c r="P348" s="84"/>
      <c r="Q348" s="19"/>
      <c r="R348" s="85"/>
      <c r="S348" s="112"/>
      <c r="T348" s="126"/>
      <c r="U348" s="84"/>
      <c r="V348" s="83"/>
      <c r="W348" s="85"/>
      <c r="X348" s="112"/>
      <c r="Y348" s="19"/>
      <c r="Z348" s="84"/>
      <c r="AA348" s="19"/>
      <c r="AB348" s="85"/>
      <c r="AC348" s="117"/>
      <c r="AD348" s="19"/>
      <c r="AE348" s="84"/>
      <c r="AF348" s="19"/>
      <c r="AG348" s="85"/>
      <c r="AH348" s="112"/>
      <c r="AI348" s="19"/>
      <c r="AJ348" s="84"/>
      <c r="AK348" s="19"/>
      <c r="AL348" s="85"/>
      <c r="AM348" s="117"/>
      <c r="AN348" s="19"/>
      <c r="AO348" s="84"/>
      <c r="AP348" s="19"/>
      <c r="AQ348" s="85"/>
    </row>
    <row r="349" spans="2:43" ht="15.75">
      <c r="B349" s="81"/>
      <c r="C349" s="105"/>
      <c r="D349" s="112"/>
      <c r="E349" s="19"/>
      <c r="F349" s="84"/>
      <c r="G349" s="19"/>
      <c r="H349" s="85"/>
      <c r="I349" s="112"/>
      <c r="J349" s="19"/>
      <c r="K349" s="84"/>
      <c r="L349" s="19"/>
      <c r="M349" s="85"/>
      <c r="N349" s="112"/>
      <c r="O349" s="19"/>
      <c r="P349" s="84"/>
      <c r="Q349" s="19"/>
      <c r="R349" s="85"/>
      <c r="S349" s="112"/>
      <c r="T349" s="126"/>
      <c r="U349" s="84"/>
      <c r="V349" s="83"/>
      <c r="W349" s="85"/>
      <c r="X349" s="112"/>
      <c r="Y349" s="19"/>
      <c r="Z349" s="84"/>
      <c r="AA349" s="19"/>
      <c r="AB349" s="85"/>
      <c r="AC349" s="117"/>
      <c r="AD349" s="19"/>
      <c r="AE349" s="84"/>
      <c r="AF349" s="19"/>
      <c r="AG349" s="85"/>
      <c r="AH349" s="112"/>
      <c r="AI349" s="19"/>
      <c r="AJ349" s="84"/>
      <c r="AK349" s="19"/>
      <c r="AL349" s="85"/>
      <c r="AM349" s="117"/>
      <c r="AN349" s="19"/>
      <c r="AO349" s="84"/>
      <c r="AP349" s="19"/>
      <c r="AQ349" s="85"/>
    </row>
    <row r="350" spans="2:43" ht="15.75">
      <c r="B350" s="81"/>
      <c r="C350" s="105"/>
      <c r="D350" s="112"/>
      <c r="E350" s="19"/>
      <c r="F350" s="84"/>
      <c r="G350" s="19"/>
      <c r="H350" s="85"/>
      <c r="I350" s="112"/>
      <c r="J350" s="19"/>
      <c r="K350" s="84"/>
      <c r="L350" s="19"/>
      <c r="M350" s="85"/>
      <c r="N350" s="112"/>
      <c r="O350" s="19"/>
      <c r="P350" s="84"/>
      <c r="Q350" s="19"/>
      <c r="R350" s="85"/>
      <c r="S350" s="112"/>
      <c r="T350" s="126"/>
      <c r="U350" s="84"/>
      <c r="V350" s="83"/>
      <c r="W350" s="85"/>
      <c r="X350" s="112"/>
      <c r="Y350" s="19"/>
      <c r="Z350" s="84"/>
      <c r="AA350" s="19"/>
      <c r="AB350" s="85"/>
      <c r="AC350" s="117"/>
      <c r="AD350" s="19"/>
      <c r="AE350" s="84"/>
      <c r="AF350" s="19"/>
      <c r="AG350" s="85"/>
      <c r="AH350" s="112"/>
      <c r="AI350" s="19"/>
      <c r="AJ350" s="84"/>
      <c r="AK350" s="19"/>
      <c r="AL350" s="85"/>
      <c r="AM350" s="117"/>
      <c r="AN350" s="19"/>
      <c r="AO350" s="84"/>
      <c r="AP350" s="19"/>
      <c r="AQ350" s="85"/>
    </row>
    <row r="351" spans="2:43" ht="15.75">
      <c r="B351" s="81"/>
      <c r="C351" s="105"/>
      <c r="D351" s="112"/>
      <c r="E351" s="19"/>
      <c r="F351" s="84"/>
      <c r="G351" s="19"/>
      <c r="H351" s="85"/>
      <c r="I351" s="112"/>
      <c r="J351" s="19"/>
      <c r="K351" s="84"/>
      <c r="L351" s="19"/>
      <c r="M351" s="85"/>
      <c r="N351" s="112"/>
      <c r="O351" s="19"/>
      <c r="P351" s="84"/>
      <c r="Q351" s="19"/>
      <c r="R351" s="85"/>
      <c r="S351" s="112"/>
      <c r="T351" s="126"/>
      <c r="U351" s="84"/>
      <c r="V351" s="83"/>
      <c r="W351" s="85"/>
      <c r="X351" s="112"/>
      <c r="Y351" s="19"/>
      <c r="Z351" s="84"/>
      <c r="AA351" s="19"/>
      <c r="AB351" s="85"/>
      <c r="AC351" s="117"/>
      <c r="AD351" s="19"/>
      <c r="AE351" s="84"/>
      <c r="AF351" s="19"/>
      <c r="AG351" s="85"/>
      <c r="AH351" s="112"/>
      <c r="AI351" s="19"/>
      <c r="AJ351" s="84"/>
      <c r="AK351" s="19"/>
      <c r="AL351" s="85"/>
      <c r="AM351" s="117"/>
      <c r="AN351" s="19"/>
      <c r="AO351" s="84"/>
      <c r="AP351" s="19"/>
      <c r="AQ351" s="85"/>
    </row>
    <row r="352" spans="2:43" ht="15.75">
      <c r="B352" s="81"/>
      <c r="C352" s="105"/>
      <c r="D352" s="112"/>
      <c r="E352" s="19"/>
      <c r="F352" s="84"/>
      <c r="G352" s="19"/>
      <c r="H352" s="85"/>
      <c r="I352" s="112"/>
      <c r="J352" s="19"/>
      <c r="K352" s="84"/>
      <c r="L352" s="19"/>
      <c r="M352" s="85"/>
      <c r="N352" s="112"/>
      <c r="O352" s="19"/>
      <c r="P352" s="84"/>
      <c r="Q352" s="19"/>
      <c r="R352" s="85"/>
      <c r="S352" s="112"/>
      <c r="T352" s="126"/>
      <c r="U352" s="84"/>
      <c r="V352" s="83"/>
      <c r="W352" s="85"/>
      <c r="X352" s="112"/>
      <c r="Y352" s="19"/>
      <c r="Z352" s="84"/>
      <c r="AA352" s="19"/>
      <c r="AB352" s="85"/>
      <c r="AC352" s="117"/>
      <c r="AD352" s="19"/>
      <c r="AE352" s="84"/>
      <c r="AF352" s="19"/>
      <c r="AG352" s="85"/>
      <c r="AH352" s="112"/>
      <c r="AI352" s="19"/>
      <c r="AJ352" s="84"/>
      <c r="AK352" s="19"/>
      <c r="AL352" s="85"/>
      <c r="AM352" s="117"/>
      <c r="AN352" s="19"/>
      <c r="AO352" s="84"/>
      <c r="AP352" s="19"/>
      <c r="AQ352" s="85"/>
    </row>
    <row r="353" spans="2:43" ht="15.75">
      <c r="B353" s="81"/>
      <c r="C353" s="105"/>
      <c r="D353" s="112"/>
      <c r="E353" s="19"/>
      <c r="F353" s="84"/>
      <c r="G353" s="19"/>
      <c r="H353" s="85"/>
      <c r="I353" s="112"/>
      <c r="J353" s="19"/>
      <c r="K353" s="84"/>
      <c r="L353" s="19"/>
      <c r="M353" s="85"/>
      <c r="N353" s="112"/>
      <c r="O353" s="19"/>
      <c r="P353" s="84"/>
      <c r="Q353" s="19"/>
      <c r="R353" s="85"/>
      <c r="S353" s="112"/>
      <c r="T353" s="126"/>
      <c r="U353" s="84"/>
      <c r="V353" s="83"/>
      <c r="W353" s="85"/>
      <c r="X353" s="112"/>
      <c r="Y353" s="19"/>
      <c r="Z353" s="84"/>
      <c r="AA353" s="19"/>
      <c r="AB353" s="85"/>
      <c r="AC353" s="117"/>
      <c r="AD353" s="19"/>
      <c r="AE353" s="84"/>
      <c r="AF353" s="19"/>
      <c r="AG353" s="85"/>
      <c r="AH353" s="112"/>
      <c r="AI353" s="19"/>
      <c r="AJ353" s="84"/>
      <c r="AK353" s="19"/>
      <c r="AL353" s="85"/>
      <c r="AM353" s="117"/>
      <c r="AN353" s="19"/>
      <c r="AO353" s="84"/>
      <c r="AP353" s="19"/>
      <c r="AQ353" s="85"/>
    </row>
    <row r="354" spans="2:43" ht="15.75">
      <c r="B354" s="81"/>
      <c r="C354" s="105"/>
      <c r="D354" s="112"/>
      <c r="E354" s="19"/>
      <c r="F354" s="84"/>
      <c r="G354" s="19"/>
      <c r="H354" s="85"/>
      <c r="I354" s="112"/>
      <c r="J354" s="19"/>
      <c r="K354" s="84"/>
      <c r="L354" s="19"/>
      <c r="M354" s="85"/>
      <c r="N354" s="112"/>
      <c r="O354" s="19"/>
      <c r="P354" s="84"/>
      <c r="Q354" s="19"/>
      <c r="R354" s="85"/>
      <c r="S354" s="112"/>
      <c r="T354" s="126"/>
      <c r="U354" s="84"/>
      <c r="V354" s="83"/>
      <c r="W354" s="85"/>
      <c r="X354" s="112"/>
      <c r="Y354" s="19"/>
      <c r="Z354" s="84"/>
      <c r="AA354" s="19"/>
      <c r="AB354" s="85"/>
      <c r="AC354" s="117"/>
      <c r="AD354" s="19"/>
      <c r="AE354" s="84"/>
      <c r="AF354" s="19"/>
      <c r="AG354" s="85"/>
      <c r="AH354" s="112"/>
      <c r="AI354" s="19"/>
      <c r="AJ354" s="84"/>
      <c r="AK354" s="19"/>
      <c r="AL354" s="85"/>
      <c r="AM354" s="117"/>
      <c r="AN354" s="19"/>
      <c r="AO354" s="84"/>
      <c r="AP354" s="19"/>
      <c r="AQ354" s="85"/>
    </row>
    <row r="355" spans="2:43" ht="15.75">
      <c r="B355" s="81"/>
      <c r="C355" s="106"/>
      <c r="D355" s="112"/>
      <c r="E355" s="19"/>
      <c r="F355" s="84"/>
      <c r="G355" s="19"/>
      <c r="H355" s="85"/>
      <c r="I355" s="112"/>
      <c r="J355" s="19"/>
      <c r="K355" s="84"/>
      <c r="L355" s="19"/>
      <c r="M355" s="85"/>
      <c r="N355" s="112"/>
      <c r="O355" s="19"/>
      <c r="P355" s="84"/>
      <c r="Q355" s="19"/>
      <c r="R355" s="85"/>
      <c r="S355" s="112"/>
      <c r="T355" s="126"/>
      <c r="U355" s="84"/>
      <c r="V355" s="83"/>
      <c r="W355" s="85"/>
      <c r="X355" s="112"/>
      <c r="Y355" s="19"/>
      <c r="Z355" s="84"/>
      <c r="AA355" s="19"/>
      <c r="AB355" s="85"/>
      <c r="AC355" s="117"/>
      <c r="AD355" s="19"/>
      <c r="AE355" s="84"/>
      <c r="AF355" s="19"/>
      <c r="AG355" s="85"/>
      <c r="AH355" s="112"/>
      <c r="AI355" s="19"/>
      <c r="AJ355" s="84"/>
      <c r="AK355" s="19"/>
      <c r="AL355" s="85"/>
      <c r="AM355" s="117"/>
      <c r="AN355" s="19"/>
      <c r="AO355" s="84"/>
      <c r="AP355" s="19"/>
      <c r="AQ355" s="85"/>
    </row>
    <row r="356" spans="2:43" ht="15.75">
      <c r="B356" s="81"/>
      <c r="C356" s="105"/>
      <c r="D356" s="112"/>
      <c r="E356" s="19"/>
      <c r="F356" s="84"/>
      <c r="G356" s="19"/>
      <c r="H356" s="85"/>
      <c r="I356" s="112"/>
      <c r="J356" s="19"/>
      <c r="K356" s="84"/>
      <c r="L356" s="19"/>
      <c r="M356" s="85"/>
      <c r="N356" s="112"/>
      <c r="O356" s="19"/>
      <c r="P356" s="84"/>
      <c r="Q356" s="19"/>
      <c r="R356" s="85"/>
      <c r="S356" s="112"/>
      <c r="T356" s="126"/>
      <c r="U356" s="84"/>
      <c r="V356" s="83"/>
      <c r="W356" s="85"/>
      <c r="X356" s="112"/>
      <c r="Y356" s="19"/>
      <c r="Z356" s="84"/>
      <c r="AA356" s="19"/>
      <c r="AB356" s="85"/>
      <c r="AC356" s="117"/>
      <c r="AD356" s="19"/>
      <c r="AE356" s="84"/>
      <c r="AF356" s="19"/>
      <c r="AG356" s="85"/>
      <c r="AH356" s="112"/>
      <c r="AI356" s="19"/>
      <c r="AJ356" s="84"/>
      <c r="AK356" s="19"/>
      <c r="AL356" s="85"/>
      <c r="AM356" s="117"/>
      <c r="AN356" s="19"/>
      <c r="AO356" s="84"/>
      <c r="AP356" s="19"/>
      <c r="AQ356" s="85"/>
    </row>
    <row r="357" spans="2:43" ht="15.75">
      <c r="B357" s="81"/>
      <c r="C357" s="105"/>
      <c r="D357" s="112"/>
      <c r="E357" s="19"/>
      <c r="F357" s="84"/>
      <c r="G357" s="19"/>
      <c r="H357" s="85"/>
      <c r="I357" s="112"/>
      <c r="J357" s="19"/>
      <c r="K357" s="84"/>
      <c r="L357" s="19"/>
      <c r="M357" s="85"/>
      <c r="N357" s="112"/>
      <c r="O357" s="19"/>
      <c r="P357" s="84"/>
      <c r="Q357" s="19"/>
      <c r="R357" s="85"/>
      <c r="S357" s="112"/>
      <c r="T357" s="126"/>
      <c r="U357" s="84"/>
      <c r="V357" s="83"/>
      <c r="W357" s="85"/>
      <c r="X357" s="112"/>
      <c r="Y357" s="19"/>
      <c r="Z357" s="84"/>
      <c r="AA357" s="19"/>
      <c r="AB357" s="85"/>
      <c r="AC357" s="117"/>
      <c r="AD357" s="19"/>
      <c r="AE357" s="84"/>
      <c r="AF357" s="19"/>
      <c r="AG357" s="85"/>
      <c r="AH357" s="112"/>
      <c r="AI357" s="19"/>
      <c r="AJ357" s="84"/>
      <c r="AK357" s="19"/>
      <c r="AL357" s="85"/>
      <c r="AM357" s="117"/>
      <c r="AN357" s="19"/>
      <c r="AO357" s="84"/>
      <c r="AP357" s="19"/>
      <c r="AQ357" s="85"/>
    </row>
    <row r="358" spans="2:43" ht="15.75">
      <c r="B358" s="81"/>
      <c r="C358" s="105"/>
      <c r="D358" s="112"/>
      <c r="E358" s="19"/>
      <c r="F358" s="84"/>
      <c r="G358" s="19"/>
      <c r="H358" s="85"/>
      <c r="I358" s="112"/>
      <c r="J358" s="19"/>
      <c r="K358" s="84"/>
      <c r="L358" s="19"/>
      <c r="M358" s="85"/>
      <c r="N358" s="112"/>
      <c r="O358" s="19"/>
      <c r="P358" s="84"/>
      <c r="Q358" s="19"/>
      <c r="R358" s="85"/>
      <c r="S358" s="112"/>
      <c r="T358" s="126"/>
      <c r="U358" s="84"/>
      <c r="V358" s="83"/>
      <c r="W358" s="85"/>
      <c r="X358" s="112"/>
      <c r="Y358" s="19"/>
      <c r="Z358" s="84"/>
      <c r="AA358" s="19"/>
      <c r="AB358" s="85"/>
      <c r="AC358" s="117"/>
      <c r="AD358" s="19"/>
      <c r="AE358" s="84"/>
      <c r="AF358" s="19"/>
      <c r="AG358" s="85"/>
      <c r="AH358" s="112"/>
      <c r="AI358" s="19"/>
      <c r="AJ358" s="84"/>
      <c r="AK358" s="19"/>
      <c r="AL358" s="85"/>
      <c r="AM358" s="117"/>
      <c r="AN358" s="19"/>
      <c r="AO358" s="84"/>
      <c r="AP358" s="19"/>
      <c r="AQ358" s="85"/>
    </row>
    <row r="359" spans="2:43" ht="15.75">
      <c r="B359" s="81"/>
      <c r="C359" s="105"/>
      <c r="D359" s="112"/>
      <c r="E359" s="19"/>
      <c r="F359" s="84"/>
      <c r="G359" s="19"/>
      <c r="H359" s="85"/>
      <c r="I359" s="112"/>
      <c r="J359" s="19"/>
      <c r="K359" s="84"/>
      <c r="L359" s="19"/>
      <c r="M359" s="85"/>
      <c r="N359" s="112"/>
      <c r="O359" s="19"/>
      <c r="P359" s="84"/>
      <c r="Q359" s="19"/>
      <c r="R359" s="85"/>
      <c r="S359" s="112"/>
      <c r="T359" s="126"/>
      <c r="U359" s="84"/>
      <c r="V359" s="83"/>
      <c r="W359" s="85"/>
      <c r="X359" s="112"/>
      <c r="Y359" s="19"/>
      <c r="Z359" s="84"/>
      <c r="AA359" s="19"/>
      <c r="AB359" s="85"/>
      <c r="AC359" s="117"/>
      <c r="AD359" s="19"/>
      <c r="AE359" s="84"/>
      <c r="AF359" s="19"/>
      <c r="AG359" s="85"/>
      <c r="AH359" s="112"/>
      <c r="AI359" s="19"/>
      <c r="AJ359" s="84"/>
      <c r="AK359" s="19"/>
      <c r="AL359" s="85"/>
      <c r="AM359" s="117"/>
      <c r="AN359" s="19"/>
      <c r="AO359" s="84"/>
      <c r="AP359" s="19"/>
      <c r="AQ359" s="85"/>
    </row>
    <row r="360" spans="2:43" ht="15.75">
      <c r="B360" s="81"/>
      <c r="C360" s="107"/>
      <c r="D360" s="112"/>
      <c r="E360" s="19"/>
      <c r="F360" s="84"/>
      <c r="G360" s="19"/>
      <c r="H360" s="85"/>
      <c r="I360" s="112"/>
      <c r="J360" s="19"/>
      <c r="K360" s="84"/>
      <c r="L360" s="19"/>
      <c r="M360" s="85"/>
      <c r="N360" s="112"/>
      <c r="O360" s="19"/>
      <c r="P360" s="84"/>
      <c r="Q360" s="19"/>
      <c r="R360" s="85"/>
      <c r="S360" s="112"/>
      <c r="T360" s="126"/>
      <c r="U360" s="84"/>
      <c r="V360" s="83"/>
      <c r="W360" s="85"/>
      <c r="X360" s="112"/>
      <c r="Y360" s="19"/>
      <c r="Z360" s="84"/>
      <c r="AA360" s="19"/>
      <c r="AB360" s="85"/>
      <c r="AC360" s="117"/>
      <c r="AD360" s="19"/>
      <c r="AE360" s="84"/>
      <c r="AF360" s="19"/>
      <c r="AG360" s="85"/>
      <c r="AH360" s="112"/>
      <c r="AI360" s="19"/>
      <c r="AJ360" s="84"/>
      <c r="AK360" s="19"/>
      <c r="AL360" s="85"/>
      <c r="AM360" s="117"/>
      <c r="AN360" s="19"/>
      <c r="AO360" s="84"/>
      <c r="AP360" s="19"/>
      <c r="AQ360" s="85"/>
    </row>
    <row r="361" spans="2:43" ht="15.75">
      <c r="B361" s="81"/>
      <c r="C361" s="105"/>
      <c r="D361" s="112"/>
      <c r="E361" s="19"/>
      <c r="F361" s="84"/>
      <c r="G361" s="19"/>
      <c r="H361" s="85"/>
      <c r="I361" s="112"/>
      <c r="J361" s="19"/>
      <c r="K361" s="84"/>
      <c r="L361" s="19"/>
      <c r="M361" s="85"/>
      <c r="N361" s="112"/>
      <c r="O361" s="19"/>
      <c r="P361" s="84"/>
      <c r="Q361" s="19"/>
      <c r="R361" s="85"/>
      <c r="S361" s="112"/>
      <c r="T361" s="126"/>
      <c r="U361" s="84"/>
      <c r="V361" s="83"/>
      <c r="W361" s="85"/>
      <c r="X361" s="112"/>
      <c r="Y361" s="19"/>
      <c r="Z361" s="84"/>
      <c r="AA361" s="19"/>
      <c r="AB361" s="85"/>
      <c r="AC361" s="117"/>
      <c r="AD361" s="19"/>
      <c r="AE361" s="84"/>
      <c r="AF361" s="19"/>
      <c r="AG361" s="85"/>
      <c r="AH361" s="112"/>
      <c r="AI361" s="19"/>
      <c r="AJ361" s="84"/>
      <c r="AK361" s="19"/>
      <c r="AL361" s="85"/>
      <c r="AM361" s="117"/>
      <c r="AN361" s="19"/>
      <c r="AO361" s="84"/>
      <c r="AP361" s="19"/>
      <c r="AQ361" s="85"/>
    </row>
    <row r="362" spans="2:43" ht="15.75">
      <c r="B362" s="81"/>
      <c r="C362" s="105"/>
      <c r="D362" s="112"/>
      <c r="E362" s="19"/>
      <c r="F362" s="84"/>
      <c r="G362" s="19"/>
      <c r="H362" s="85"/>
      <c r="I362" s="112"/>
      <c r="J362" s="19"/>
      <c r="K362" s="84"/>
      <c r="L362" s="19"/>
      <c r="M362" s="85"/>
      <c r="N362" s="112"/>
      <c r="O362" s="19"/>
      <c r="P362" s="84"/>
      <c r="Q362" s="19"/>
      <c r="R362" s="85"/>
      <c r="S362" s="112"/>
      <c r="T362" s="126"/>
      <c r="U362" s="84"/>
      <c r="V362" s="83"/>
      <c r="W362" s="85"/>
      <c r="X362" s="112"/>
      <c r="Y362" s="19"/>
      <c r="Z362" s="84"/>
      <c r="AA362" s="19"/>
      <c r="AB362" s="85"/>
      <c r="AC362" s="117"/>
      <c r="AD362" s="19"/>
      <c r="AE362" s="84"/>
      <c r="AF362" s="19"/>
      <c r="AG362" s="85"/>
      <c r="AH362" s="112"/>
      <c r="AI362" s="19"/>
      <c r="AJ362" s="84"/>
      <c r="AK362" s="19"/>
      <c r="AL362" s="85"/>
      <c r="AM362" s="117"/>
      <c r="AN362" s="19"/>
      <c r="AO362" s="84"/>
      <c r="AP362" s="19"/>
      <c r="AQ362" s="85"/>
    </row>
    <row r="363" spans="2:43" ht="15.75">
      <c r="B363" s="81"/>
      <c r="C363" s="105"/>
      <c r="D363" s="112"/>
      <c r="E363" s="19"/>
      <c r="F363" s="84"/>
      <c r="G363" s="19"/>
      <c r="H363" s="85"/>
      <c r="I363" s="112"/>
      <c r="J363" s="19"/>
      <c r="K363" s="84"/>
      <c r="L363" s="19"/>
      <c r="M363" s="85"/>
      <c r="N363" s="112"/>
      <c r="O363" s="19"/>
      <c r="P363" s="84"/>
      <c r="Q363" s="19"/>
      <c r="R363" s="85"/>
      <c r="S363" s="112"/>
      <c r="T363" s="126"/>
      <c r="U363" s="84"/>
      <c r="V363" s="83"/>
      <c r="W363" s="85"/>
      <c r="X363" s="112"/>
      <c r="Y363" s="19"/>
      <c r="Z363" s="84"/>
      <c r="AA363" s="19"/>
      <c r="AB363" s="85"/>
      <c r="AC363" s="117"/>
      <c r="AD363" s="19"/>
      <c r="AE363" s="84"/>
      <c r="AF363" s="19"/>
      <c r="AG363" s="85"/>
      <c r="AH363" s="112"/>
      <c r="AI363" s="19"/>
      <c r="AJ363" s="84"/>
      <c r="AK363" s="19"/>
      <c r="AL363" s="85"/>
      <c r="AM363" s="117"/>
      <c r="AN363" s="19"/>
      <c r="AO363" s="84"/>
      <c r="AP363" s="19"/>
      <c r="AQ363" s="85"/>
    </row>
    <row r="364" spans="2:43" ht="15.75">
      <c r="B364" s="81"/>
      <c r="C364" s="105"/>
      <c r="D364" s="112"/>
      <c r="E364" s="19"/>
      <c r="F364" s="84"/>
      <c r="G364" s="19"/>
      <c r="H364" s="85"/>
      <c r="I364" s="112"/>
      <c r="J364" s="19"/>
      <c r="K364" s="84"/>
      <c r="L364" s="19"/>
      <c r="M364" s="85"/>
      <c r="N364" s="112"/>
      <c r="O364" s="19"/>
      <c r="P364" s="84"/>
      <c r="Q364" s="19"/>
      <c r="R364" s="85"/>
      <c r="S364" s="112"/>
      <c r="T364" s="126"/>
      <c r="U364" s="84"/>
      <c r="V364" s="83"/>
      <c r="W364" s="85"/>
      <c r="X364" s="112"/>
      <c r="Y364" s="19"/>
      <c r="Z364" s="84"/>
      <c r="AA364" s="19"/>
      <c r="AB364" s="85"/>
      <c r="AC364" s="117"/>
      <c r="AD364" s="19"/>
      <c r="AE364" s="84"/>
      <c r="AF364" s="19"/>
      <c r="AG364" s="85"/>
      <c r="AH364" s="112"/>
      <c r="AI364" s="19"/>
      <c r="AJ364" s="84"/>
      <c r="AK364" s="19"/>
      <c r="AL364" s="85"/>
      <c r="AM364" s="117"/>
      <c r="AN364" s="19"/>
      <c r="AO364" s="84"/>
      <c r="AP364" s="19"/>
      <c r="AQ364" s="85"/>
    </row>
    <row r="365" spans="2:43" ht="15.75">
      <c r="B365" s="81"/>
      <c r="C365" s="105"/>
      <c r="D365" s="112"/>
      <c r="E365" s="19"/>
      <c r="F365" s="84"/>
      <c r="G365" s="19"/>
      <c r="H365" s="85"/>
      <c r="I365" s="112"/>
      <c r="J365" s="19"/>
      <c r="K365" s="84"/>
      <c r="L365" s="19"/>
      <c r="M365" s="85"/>
      <c r="N365" s="112"/>
      <c r="O365" s="19"/>
      <c r="P365" s="84"/>
      <c r="Q365" s="19"/>
      <c r="R365" s="85"/>
      <c r="S365" s="112"/>
      <c r="T365" s="126"/>
      <c r="U365" s="84"/>
      <c r="V365" s="83"/>
      <c r="W365" s="85"/>
      <c r="X365" s="112"/>
      <c r="Y365" s="19"/>
      <c r="Z365" s="84"/>
      <c r="AA365" s="19"/>
      <c r="AB365" s="85"/>
      <c r="AC365" s="117"/>
      <c r="AD365" s="19"/>
      <c r="AE365" s="84"/>
      <c r="AF365" s="19"/>
      <c r="AG365" s="85"/>
      <c r="AH365" s="112"/>
      <c r="AI365" s="19"/>
      <c r="AJ365" s="84"/>
      <c r="AK365" s="19"/>
      <c r="AL365" s="85"/>
      <c r="AM365" s="117"/>
      <c r="AN365" s="19"/>
      <c r="AO365" s="84"/>
      <c r="AP365" s="19"/>
      <c r="AQ365" s="85"/>
    </row>
    <row r="366" spans="2:43" ht="15.75">
      <c r="B366" s="81"/>
      <c r="C366" s="105"/>
      <c r="D366" s="112"/>
      <c r="E366" s="19"/>
      <c r="F366" s="84"/>
      <c r="G366" s="19"/>
      <c r="H366" s="85"/>
      <c r="I366" s="112"/>
      <c r="J366" s="19"/>
      <c r="K366" s="84"/>
      <c r="L366" s="19"/>
      <c r="M366" s="85"/>
      <c r="N366" s="112"/>
      <c r="O366" s="19"/>
      <c r="P366" s="84"/>
      <c r="Q366" s="19"/>
      <c r="R366" s="85"/>
      <c r="S366" s="112"/>
      <c r="T366" s="126"/>
      <c r="U366" s="84"/>
      <c r="V366" s="83"/>
      <c r="W366" s="85"/>
      <c r="X366" s="112"/>
      <c r="Y366" s="19"/>
      <c r="Z366" s="84"/>
      <c r="AA366" s="19"/>
      <c r="AB366" s="85"/>
      <c r="AC366" s="117"/>
      <c r="AD366" s="19"/>
      <c r="AE366" s="84"/>
      <c r="AF366" s="19"/>
      <c r="AG366" s="85"/>
      <c r="AH366" s="112"/>
      <c r="AI366" s="19"/>
      <c r="AJ366" s="84"/>
      <c r="AK366" s="19"/>
      <c r="AL366" s="85"/>
      <c r="AM366" s="117"/>
      <c r="AN366" s="19"/>
      <c r="AO366" s="84"/>
      <c r="AP366" s="19"/>
      <c r="AQ366" s="85"/>
    </row>
    <row r="367" spans="2:43" ht="15.75">
      <c r="B367" s="81"/>
      <c r="C367" s="105"/>
      <c r="D367" s="112"/>
      <c r="E367" s="19"/>
      <c r="F367" s="84"/>
      <c r="G367" s="19"/>
      <c r="H367" s="85"/>
      <c r="I367" s="112"/>
      <c r="J367" s="19"/>
      <c r="K367" s="84"/>
      <c r="L367" s="19"/>
      <c r="M367" s="85"/>
      <c r="N367" s="112"/>
      <c r="O367" s="19"/>
      <c r="P367" s="84"/>
      <c r="Q367" s="19"/>
      <c r="R367" s="85"/>
      <c r="S367" s="112"/>
      <c r="T367" s="126"/>
      <c r="U367" s="84"/>
      <c r="V367" s="83"/>
      <c r="W367" s="85"/>
      <c r="X367" s="112"/>
      <c r="Y367" s="19"/>
      <c r="Z367" s="84"/>
      <c r="AA367" s="19"/>
      <c r="AB367" s="85"/>
      <c r="AC367" s="117"/>
      <c r="AD367" s="19"/>
      <c r="AE367" s="84"/>
      <c r="AF367" s="19"/>
      <c r="AG367" s="85"/>
      <c r="AH367" s="112"/>
      <c r="AI367" s="19"/>
      <c r="AJ367" s="84"/>
      <c r="AK367" s="19"/>
      <c r="AL367" s="85"/>
      <c r="AM367" s="117"/>
      <c r="AN367" s="19"/>
      <c r="AO367" s="84"/>
      <c r="AP367" s="19"/>
      <c r="AQ367" s="85"/>
    </row>
    <row r="368" spans="2:43" ht="15.75">
      <c r="B368" s="81"/>
      <c r="C368" s="105"/>
      <c r="D368" s="112"/>
      <c r="E368" s="19"/>
      <c r="F368" s="84"/>
      <c r="G368" s="19"/>
      <c r="H368" s="85"/>
      <c r="I368" s="112"/>
      <c r="J368" s="19"/>
      <c r="K368" s="84"/>
      <c r="L368" s="19"/>
      <c r="M368" s="85"/>
      <c r="N368" s="112"/>
      <c r="O368" s="19"/>
      <c r="P368" s="84"/>
      <c r="Q368" s="19"/>
      <c r="R368" s="85"/>
      <c r="S368" s="112"/>
      <c r="T368" s="126"/>
      <c r="U368" s="84"/>
      <c r="V368" s="83"/>
      <c r="W368" s="85"/>
      <c r="X368" s="112"/>
      <c r="Y368" s="19"/>
      <c r="Z368" s="84"/>
      <c r="AA368" s="19"/>
      <c r="AB368" s="85"/>
      <c r="AC368" s="117"/>
      <c r="AD368" s="19"/>
      <c r="AE368" s="84"/>
      <c r="AF368" s="19"/>
      <c r="AG368" s="85"/>
      <c r="AH368" s="112"/>
      <c r="AI368" s="19"/>
      <c r="AJ368" s="84"/>
      <c r="AK368" s="19"/>
      <c r="AL368" s="85"/>
      <c r="AM368" s="117"/>
      <c r="AN368" s="19"/>
      <c r="AO368" s="84"/>
      <c r="AP368" s="19"/>
      <c r="AQ368" s="85"/>
    </row>
    <row r="369" spans="1:43" ht="15.75">
      <c r="B369" s="81"/>
      <c r="C369" s="105"/>
      <c r="D369" s="112"/>
      <c r="E369" s="19"/>
      <c r="F369" s="84"/>
      <c r="G369" s="19"/>
      <c r="H369" s="85"/>
      <c r="I369" s="112"/>
      <c r="J369" s="19"/>
      <c r="K369" s="84"/>
      <c r="L369" s="19"/>
      <c r="M369" s="85"/>
      <c r="N369" s="112"/>
      <c r="O369" s="19"/>
      <c r="P369" s="84"/>
      <c r="Q369" s="19"/>
      <c r="R369" s="85"/>
      <c r="S369" s="112"/>
      <c r="T369" s="126"/>
      <c r="U369" s="84"/>
      <c r="V369" s="83"/>
      <c r="W369" s="85"/>
      <c r="X369" s="112"/>
      <c r="Y369" s="19"/>
      <c r="Z369" s="84"/>
      <c r="AA369" s="19"/>
      <c r="AB369" s="85"/>
      <c r="AC369" s="117"/>
      <c r="AD369" s="19"/>
      <c r="AE369" s="84"/>
      <c r="AF369" s="19"/>
      <c r="AG369" s="85"/>
      <c r="AH369" s="112"/>
      <c r="AI369" s="19"/>
      <c r="AJ369" s="84"/>
      <c r="AK369" s="19"/>
      <c r="AL369" s="85"/>
      <c r="AM369" s="117"/>
      <c r="AN369" s="19"/>
      <c r="AO369" s="84"/>
      <c r="AP369" s="19"/>
      <c r="AQ369" s="85"/>
    </row>
    <row r="370" spans="1:43" ht="15.75">
      <c r="B370" s="81"/>
      <c r="C370" s="105"/>
      <c r="D370" s="112"/>
      <c r="E370" s="19"/>
      <c r="F370" s="84"/>
      <c r="G370" s="19"/>
      <c r="H370" s="85"/>
      <c r="I370" s="112"/>
      <c r="J370" s="19"/>
      <c r="K370" s="84"/>
      <c r="L370" s="19"/>
      <c r="M370" s="85"/>
      <c r="N370" s="112"/>
      <c r="O370" s="19"/>
      <c r="P370" s="84"/>
      <c r="Q370" s="19"/>
      <c r="R370" s="85"/>
      <c r="S370" s="112"/>
      <c r="T370" s="126"/>
      <c r="U370" s="84"/>
      <c r="V370" s="83"/>
      <c r="W370" s="85"/>
      <c r="X370" s="112"/>
      <c r="Y370" s="19"/>
      <c r="Z370" s="84"/>
      <c r="AA370" s="19"/>
      <c r="AB370" s="85"/>
      <c r="AC370" s="117"/>
      <c r="AD370" s="19"/>
      <c r="AE370" s="84"/>
      <c r="AF370" s="19"/>
      <c r="AG370" s="85"/>
      <c r="AH370" s="112"/>
      <c r="AI370" s="19"/>
      <c r="AJ370" s="84"/>
      <c r="AK370" s="19"/>
      <c r="AL370" s="85"/>
      <c r="AM370" s="117"/>
      <c r="AN370" s="19"/>
      <c r="AO370" s="84"/>
      <c r="AP370" s="19"/>
      <c r="AQ370" s="85"/>
    </row>
    <row r="371" spans="1:43" ht="15.75">
      <c r="B371" s="81"/>
      <c r="C371" s="105"/>
      <c r="D371" s="112"/>
      <c r="E371" s="19"/>
      <c r="F371" s="84"/>
      <c r="G371" s="19"/>
      <c r="H371" s="85"/>
      <c r="I371" s="112"/>
      <c r="J371" s="19"/>
      <c r="K371" s="84"/>
      <c r="L371" s="19"/>
      <c r="M371" s="85"/>
      <c r="N371" s="112"/>
      <c r="O371" s="19"/>
      <c r="P371" s="84"/>
      <c r="Q371" s="19"/>
      <c r="R371" s="85"/>
      <c r="S371" s="112"/>
      <c r="T371" s="126"/>
      <c r="U371" s="84"/>
      <c r="V371" s="83"/>
      <c r="W371" s="85"/>
      <c r="X371" s="112"/>
      <c r="Y371" s="19"/>
      <c r="Z371" s="84"/>
      <c r="AA371" s="19"/>
      <c r="AB371" s="85"/>
      <c r="AC371" s="117"/>
      <c r="AD371" s="19"/>
      <c r="AE371" s="84"/>
      <c r="AF371" s="19"/>
      <c r="AG371" s="85"/>
      <c r="AH371" s="112"/>
      <c r="AI371" s="19"/>
      <c r="AJ371" s="84"/>
      <c r="AK371" s="19"/>
      <c r="AL371" s="85"/>
      <c r="AM371" s="117"/>
      <c r="AN371" s="19"/>
      <c r="AO371" s="84"/>
      <c r="AP371" s="19"/>
      <c r="AQ371" s="85"/>
    </row>
    <row r="372" spans="1:43" ht="15.75">
      <c r="A372" s="86"/>
      <c r="B372" s="81"/>
      <c r="C372" s="105"/>
      <c r="D372" s="112"/>
      <c r="E372" s="19"/>
      <c r="F372" s="84"/>
      <c r="G372" s="19"/>
      <c r="H372" s="85"/>
      <c r="I372" s="112"/>
      <c r="J372" s="19"/>
      <c r="K372" s="84"/>
      <c r="L372" s="19"/>
      <c r="M372" s="85"/>
      <c r="N372" s="112"/>
      <c r="O372" s="19"/>
      <c r="P372" s="84"/>
      <c r="Q372" s="19"/>
      <c r="R372" s="85"/>
      <c r="S372" s="112"/>
      <c r="T372" s="126"/>
      <c r="U372" s="84"/>
      <c r="V372" s="83"/>
      <c r="W372" s="85"/>
      <c r="X372" s="112"/>
      <c r="Y372" s="19"/>
      <c r="Z372" s="84"/>
      <c r="AA372" s="19"/>
      <c r="AB372" s="85"/>
      <c r="AC372" s="117"/>
      <c r="AD372" s="19"/>
      <c r="AE372" s="84"/>
      <c r="AF372" s="19"/>
      <c r="AG372" s="85"/>
      <c r="AH372" s="112"/>
      <c r="AI372" s="19"/>
      <c r="AJ372" s="84"/>
      <c r="AK372" s="19"/>
      <c r="AL372" s="85"/>
      <c r="AM372" s="117"/>
      <c r="AN372" s="19"/>
      <c r="AO372" s="84"/>
      <c r="AP372" s="19"/>
      <c r="AQ372" s="85"/>
    </row>
    <row r="373" spans="1:43">
      <c r="B373" s="81"/>
      <c r="C373" s="82"/>
      <c r="D373" s="83"/>
      <c r="E373" s="83"/>
      <c r="F373" s="84"/>
      <c r="G373" s="84"/>
      <c r="H373" s="85"/>
      <c r="I373" s="83"/>
      <c r="J373" s="83"/>
      <c r="K373" s="84"/>
      <c r="L373" s="83"/>
      <c r="M373" s="85"/>
      <c r="N373" s="83"/>
      <c r="O373" s="83"/>
      <c r="P373" s="84"/>
      <c r="Q373" s="83"/>
      <c r="R373" s="85"/>
      <c r="S373" s="83"/>
      <c r="T373" s="127"/>
      <c r="U373" s="84"/>
      <c r="V373" s="83"/>
      <c r="W373" s="85"/>
      <c r="X373" s="83"/>
      <c r="Y373" s="83"/>
      <c r="Z373" s="84"/>
      <c r="AA373" s="21"/>
      <c r="AB373" s="85"/>
      <c r="AC373" s="118"/>
      <c r="AD373" s="83"/>
      <c r="AE373" s="84"/>
      <c r="AF373" s="83"/>
      <c r="AG373" s="85"/>
      <c r="AH373" s="83"/>
      <c r="AI373" s="83"/>
      <c r="AJ373" s="84"/>
      <c r="AK373" s="83"/>
      <c r="AL373" s="85"/>
      <c r="AM373" s="118"/>
      <c r="AN373" s="83"/>
      <c r="AO373" s="84"/>
      <c r="AP373" s="83"/>
      <c r="AQ373" s="85"/>
    </row>
    <row r="374" spans="1:43">
      <c r="B374" s="81"/>
      <c r="C374" s="82"/>
      <c r="D374" s="83"/>
      <c r="E374" s="83"/>
      <c r="F374" s="84"/>
      <c r="G374" s="84"/>
      <c r="H374" s="85"/>
      <c r="I374" s="83"/>
      <c r="J374" s="83"/>
      <c r="K374" s="84"/>
      <c r="L374" s="83"/>
      <c r="M374" s="85"/>
      <c r="N374" s="83"/>
      <c r="O374" s="83"/>
      <c r="P374" s="84"/>
      <c r="Q374" s="83"/>
      <c r="R374" s="85"/>
      <c r="S374" s="83"/>
      <c r="T374" s="127"/>
      <c r="U374" s="84"/>
      <c r="V374" s="83"/>
      <c r="W374" s="85"/>
      <c r="X374" s="83"/>
      <c r="Y374" s="83"/>
      <c r="Z374" s="84"/>
      <c r="AA374" s="21"/>
      <c r="AB374" s="85"/>
      <c r="AC374" s="118"/>
      <c r="AD374" s="83"/>
      <c r="AE374" s="84"/>
      <c r="AF374" s="83"/>
      <c r="AG374" s="85"/>
      <c r="AH374" s="83"/>
      <c r="AI374" s="83"/>
      <c r="AJ374" s="84"/>
      <c r="AK374" s="83"/>
      <c r="AL374" s="85"/>
      <c r="AM374" s="118"/>
      <c r="AN374" s="83"/>
      <c r="AO374" s="84"/>
      <c r="AP374" s="83"/>
      <c r="AQ374" s="85"/>
    </row>
    <row r="375" spans="1:43">
      <c r="B375" s="81"/>
      <c r="C375" s="82"/>
      <c r="D375" s="83"/>
      <c r="E375" s="83"/>
      <c r="F375" s="84"/>
      <c r="G375" s="84"/>
      <c r="H375" s="85"/>
      <c r="I375" s="83"/>
      <c r="J375" s="83"/>
      <c r="K375" s="84"/>
      <c r="L375" s="83"/>
      <c r="M375" s="85"/>
      <c r="N375" s="83"/>
      <c r="O375" s="83"/>
      <c r="P375" s="84"/>
      <c r="Q375" s="83"/>
      <c r="R375" s="85"/>
      <c r="S375" s="83"/>
      <c r="T375" s="127"/>
      <c r="U375" s="84"/>
      <c r="V375" s="83"/>
      <c r="W375" s="85"/>
      <c r="X375" s="83"/>
      <c r="Y375" s="83"/>
      <c r="Z375" s="84"/>
      <c r="AA375" s="21"/>
      <c r="AB375" s="85"/>
      <c r="AC375" s="118"/>
      <c r="AD375" s="83"/>
      <c r="AE375" s="84"/>
      <c r="AF375" s="83"/>
      <c r="AG375" s="85"/>
      <c r="AH375" s="83"/>
      <c r="AI375" s="83"/>
      <c r="AJ375" s="84"/>
      <c r="AK375" s="83"/>
      <c r="AL375" s="85"/>
      <c r="AM375" s="118"/>
      <c r="AN375" s="83"/>
      <c r="AO375" s="84"/>
      <c r="AP375" s="83"/>
      <c r="AQ375" s="85"/>
    </row>
    <row r="376" spans="1:43">
      <c r="B376" s="81"/>
      <c r="C376" s="82"/>
      <c r="D376" s="83"/>
      <c r="E376" s="83"/>
      <c r="F376" s="84"/>
      <c r="G376" s="84"/>
      <c r="H376" s="85"/>
      <c r="I376" s="83"/>
      <c r="J376" s="83"/>
      <c r="K376" s="84"/>
      <c r="L376" s="83"/>
      <c r="M376" s="85"/>
      <c r="N376" s="83"/>
      <c r="O376" s="83"/>
      <c r="P376" s="84"/>
      <c r="Q376" s="83"/>
      <c r="R376" s="85"/>
      <c r="S376" s="83"/>
      <c r="T376" s="127"/>
      <c r="U376" s="84"/>
      <c r="V376" s="83"/>
      <c r="W376" s="85"/>
      <c r="X376" s="83"/>
      <c r="Y376" s="83"/>
      <c r="Z376" s="84"/>
      <c r="AA376" s="21"/>
      <c r="AB376" s="85"/>
      <c r="AC376" s="118"/>
      <c r="AD376" s="83"/>
      <c r="AE376" s="84"/>
      <c r="AF376" s="83"/>
      <c r="AG376" s="85"/>
      <c r="AH376" s="83"/>
      <c r="AI376" s="83"/>
      <c r="AJ376" s="84"/>
      <c r="AK376" s="83"/>
      <c r="AL376" s="85"/>
      <c r="AM376" s="118"/>
      <c r="AN376" s="83"/>
      <c r="AO376" s="84"/>
      <c r="AP376" s="83"/>
      <c r="AQ376" s="85"/>
    </row>
    <row r="377" spans="1:43">
      <c r="B377" s="81"/>
      <c r="C377" s="82"/>
      <c r="D377" s="83"/>
      <c r="E377" s="83"/>
      <c r="F377" s="84"/>
      <c r="G377" s="84"/>
      <c r="H377" s="85"/>
      <c r="I377" s="83"/>
      <c r="J377" s="83"/>
      <c r="K377" s="84"/>
      <c r="L377" s="83"/>
      <c r="M377" s="85"/>
      <c r="N377" s="83"/>
      <c r="O377" s="83"/>
      <c r="P377" s="84"/>
      <c r="Q377" s="83"/>
      <c r="R377" s="85"/>
      <c r="S377" s="83"/>
      <c r="T377" s="127"/>
      <c r="U377" s="84"/>
      <c r="V377" s="83"/>
      <c r="W377" s="85"/>
      <c r="X377" s="83"/>
      <c r="Y377" s="83"/>
      <c r="Z377" s="84"/>
      <c r="AA377" s="21"/>
      <c r="AB377" s="85"/>
      <c r="AC377" s="118"/>
      <c r="AD377" s="83"/>
      <c r="AE377" s="84"/>
      <c r="AF377" s="83"/>
      <c r="AG377" s="85"/>
      <c r="AH377" s="83"/>
      <c r="AI377" s="83"/>
      <c r="AJ377" s="84"/>
      <c r="AK377" s="83"/>
      <c r="AL377" s="85"/>
      <c r="AM377" s="118"/>
      <c r="AN377" s="83"/>
      <c r="AO377" s="84"/>
      <c r="AP377" s="83"/>
      <c r="AQ377" s="85"/>
    </row>
    <row r="378" spans="1:43">
      <c r="B378" s="81"/>
      <c r="C378" s="82"/>
      <c r="D378" s="83"/>
      <c r="E378" s="83"/>
      <c r="F378" s="84"/>
      <c r="G378" s="84"/>
      <c r="H378" s="85"/>
      <c r="I378" s="83"/>
      <c r="J378" s="83"/>
      <c r="K378" s="84"/>
      <c r="L378" s="83"/>
      <c r="M378" s="85"/>
      <c r="N378" s="83"/>
      <c r="O378" s="83"/>
      <c r="P378" s="84"/>
      <c r="Q378" s="83"/>
      <c r="R378" s="85"/>
      <c r="S378" s="83"/>
      <c r="T378" s="127"/>
      <c r="U378" s="84"/>
      <c r="V378" s="83"/>
      <c r="W378" s="85"/>
      <c r="X378" s="83"/>
      <c r="Y378" s="83"/>
      <c r="Z378" s="84"/>
      <c r="AA378" s="21"/>
      <c r="AB378" s="85"/>
      <c r="AC378" s="118"/>
      <c r="AD378" s="83"/>
      <c r="AE378" s="84"/>
      <c r="AF378" s="83"/>
      <c r="AG378" s="85"/>
      <c r="AH378" s="83"/>
      <c r="AI378" s="83"/>
      <c r="AJ378" s="84"/>
      <c r="AK378" s="83"/>
      <c r="AL378" s="85"/>
      <c r="AM378" s="118"/>
      <c r="AN378" s="83"/>
      <c r="AO378" s="84"/>
      <c r="AP378" s="83"/>
      <c r="AQ378" s="85"/>
    </row>
    <row r="379" spans="1:43">
      <c r="B379" s="81"/>
      <c r="C379" s="82"/>
      <c r="D379" s="83"/>
      <c r="E379" s="83"/>
      <c r="F379" s="84"/>
      <c r="G379" s="84"/>
      <c r="H379" s="85"/>
      <c r="I379" s="83"/>
      <c r="J379" s="83"/>
      <c r="K379" s="84"/>
      <c r="L379" s="83"/>
      <c r="M379" s="85"/>
      <c r="N379" s="83"/>
      <c r="O379" s="83"/>
      <c r="P379" s="84"/>
      <c r="Q379" s="83"/>
      <c r="R379" s="85"/>
      <c r="S379" s="83"/>
      <c r="T379" s="127"/>
      <c r="U379" s="84"/>
      <c r="V379" s="83"/>
      <c r="W379" s="85"/>
      <c r="X379" s="83"/>
      <c r="Y379" s="83"/>
      <c r="Z379" s="84"/>
      <c r="AA379" s="21"/>
      <c r="AB379" s="85"/>
      <c r="AC379" s="118"/>
      <c r="AD379" s="83"/>
      <c r="AE379" s="84"/>
      <c r="AF379" s="83"/>
      <c r="AG379" s="85"/>
      <c r="AH379" s="83"/>
      <c r="AI379" s="83"/>
      <c r="AJ379" s="84"/>
      <c r="AK379" s="83"/>
      <c r="AL379" s="85"/>
      <c r="AM379" s="118"/>
      <c r="AN379" s="83"/>
      <c r="AO379" s="84"/>
      <c r="AP379" s="83"/>
      <c r="AQ379" s="85"/>
    </row>
    <row r="380" spans="1:43">
      <c r="B380" s="81"/>
      <c r="C380" s="82"/>
      <c r="D380" s="83"/>
      <c r="E380" s="83"/>
      <c r="F380" s="84"/>
      <c r="G380" s="84"/>
      <c r="H380" s="85"/>
      <c r="I380" s="83"/>
      <c r="J380" s="83"/>
      <c r="K380" s="84"/>
      <c r="L380" s="83"/>
      <c r="M380" s="85"/>
      <c r="N380" s="83"/>
      <c r="O380" s="83"/>
      <c r="P380" s="84"/>
      <c r="Q380" s="83"/>
      <c r="R380" s="85"/>
      <c r="S380" s="83"/>
      <c r="T380" s="127"/>
      <c r="U380" s="84"/>
      <c r="V380" s="83"/>
      <c r="W380" s="85"/>
      <c r="X380" s="83"/>
      <c r="Y380" s="83"/>
      <c r="Z380" s="84"/>
      <c r="AA380" s="21"/>
      <c r="AB380" s="85"/>
      <c r="AC380" s="118"/>
      <c r="AD380" s="83"/>
      <c r="AE380" s="84"/>
      <c r="AF380" s="83"/>
      <c r="AG380" s="85"/>
      <c r="AH380" s="83"/>
      <c r="AI380" s="83"/>
      <c r="AJ380" s="84"/>
      <c r="AK380" s="83"/>
      <c r="AL380" s="85"/>
      <c r="AM380" s="118"/>
      <c r="AN380" s="83"/>
      <c r="AO380" s="84"/>
      <c r="AP380" s="83"/>
      <c r="AQ380" s="85"/>
    </row>
    <row r="381" spans="1:43">
      <c r="B381" s="81"/>
      <c r="C381" s="82"/>
      <c r="D381" s="83"/>
      <c r="E381" s="83"/>
      <c r="F381" s="84"/>
      <c r="G381" s="84"/>
      <c r="H381" s="85"/>
      <c r="I381" s="83"/>
      <c r="J381" s="83"/>
      <c r="K381" s="84"/>
      <c r="L381" s="83"/>
      <c r="M381" s="85"/>
      <c r="N381" s="83"/>
      <c r="O381" s="83"/>
      <c r="P381" s="84"/>
      <c r="Q381" s="83"/>
      <c r="R381" s="85"/>
      <c r="S381" s="83"/>
      <c r="T381" s="127"/>
      <c r="U381" s="84"/>
      <c r="V381" s="83"/>
      <c r="W381" s="85"/>
      <c r="X381" s="83"/>
      <c r="Y381" s="83"/>
      <c r="Z381" s="84"/>
      <c r="AA381" s="21"/>
      <c r="AB381" s="85"/>
      <c r="AC381" s="118"/>
      <c r="AD381" s="83"/>
      <c r="AE381" s="84"/>
      <c r="AF381" s="83"/>
      <c r="AG381" s="85"/>
      <c r="AH381" s="83"/>
      <c r="AI381" s="83"/>
      <c r="AJ381" s="84"/>
      <c r="AK381" s="83"/>
      <c r="AL381" s="85"/>
      <c r="AM381" s="118"/>
      <c r="AN381" s="83"/>
      <c r="AO381" s="84"/>
      <c r="AP381" s="83"/>
      <c r="AQ381" s="85"/>
    </row>
    <row r="382" spans="1:43">
      <c r="B382" s="81"/>
      <c r="C382" s="82"/>
      <c r="D382" s="83"/>
      <c r="E382" s="83"/>
      <c r="F382" s="84"/>
      <c r="G382" s="84"/>
      <c r="H382" s="85"/>
      <c r="I382" s="83"/>
      <c r="J382" s="83"/>
      <c r="K382" s="84"/>
      <c r="L382" s="83"/>
      <c r="M382" s="85"/>
      <c r="N382" s="83"/>
      <c r="O382" s="83"/>
      <c r="P382" s="84"/>
      <c r="Q382" s="83"/>
      <c r="R382" s="85"/>
      <c r="S382" s="83"/>
      <c r="T382" s="127"/>
      <c r="U382" s="84"/>
      <c r="V382" s="83"/>
      <c r="W382" s="85"/>
      <c r="X382" s="83"/>
      <c r="Y382" s="83"/>
      <c r="Z382" s="84"/>
      <c r="AA382" s="21"/>
      <c r="AB382" s="85"/>
      <c r="AC382" s="118"/>
      <c r="AD382" s="83"/>
      <c r="AE382" s="84"/>
      <c r="AF382" s="83"/>
      <c r="AG382" s="85"/>
      <c r="AH382" s="83"/>
      <c r="AI382" s="83"/>
      <c r="AJ382" s="84"/>
      <c r="AK382" s="83"/>
      <c r="AL382" s="85"/>
      <c r="AM382" s="118"/>
      <c r="AN382" s="83"/>
      <c r="AO382" s="84"/>
      <c r="AP382" s="83"/>
      <c r="AQ382" s="85"/>
    </row>
    <row r="383" spans="1:43">
      <c r="B383" s="81"/>
      <c r="C383" s="82"/>
      <c r="D383" s="83"/>
      <c r="E383" s="83"/>
      <c r="F383" s="84"/>
      <c r="G383" s="84"/>
      <c r="H383" s="85"/>
      <c r="I383" s="83"/>
      <c r="J383" s="83"/>
      <c r="K383" s="84"/>
      <c r="L383" s="83"/>
      <c r="M383" s="85"/>
      <c r="N383" s="83"/>
      <c r="O383" s="83"/>
      <c r="P383" s="84"/>
      <c r="Q383" s="83"/>
      <c r="R383" s="85"/>
      <c r="S383" s="83"/>
      <c r="T383" s="127"/>
      <c r="U383" s="84"/>
      <c r="V383" s="83"/>
      <c r="W383" s="85"/>
      <c r="X383" s="83"/>
      <c r="Y383" s="83"/>
      <c r="Z383" s="84"/>
      <c r="AA383" s="21"/>
      <c r="AB383" s="85"/>
      <c r="AC383" s="118"/>
      <c r="AD383" s="83"/>
      <c r="AE383" s="84"/>
      <c r="AF383" s="83"/>
      <c r="AG383" s="85"/>
      <c r="AH383" s="83"/>
      <c r="AI383" s="83"/>
      <c r="AJ383" s="84"/>
      <c r="AK383" s="83"/>
      <c r="AL383" s="85"/>
      <c r="AM383" s="118"/>
      <c r="AN383" s="83"/>
      <c r="AO383" s="84"/>
      <c r="AP383" s="83"/>
      <c r="AQ383" s="85"/>
    </row>
    <row r="384" spans="1:43">
      <c r="B384" s="81"/>
      <c r="C384" s="82"/>
      <c r="D384" s="83"/>
      <c r="E384" s="83"/>
      <c r="F384" s="84"/>
      <c r="G384" s="84"/>
      <c r="H384" s="85"/>
      <c r="I384" s="83"/>
      <c r="J384" s="83"/>
      <c r="K384" s="84"/>
      <c r="L384" s="83"/>
      <c r="M384" s="85"/>
      <c r="N384" s="83"/>
      <c r="O384" s="83"/>
      <c r="P384" s="84"/>
      <c r="Q384" s="83"/>
      <c r="R384" s="85"/>
      <c r="S384" s="83"/>
      <c r="T384" s="127"/>
      <c r="U384" s="84"/>
      <c r="V384" s="83"/>
      <c r="W384" s="85"/>
      <c r="X384" s="83"/>
      <c r="Y384" s="83"/>
      <c r="Z384" s="84"/>
      <c r="AA384" s="21"/>
      <c r="AB384" s="85"/>
      <c r="AC384" s="118"/>
      <c r="AD384" s="83"/>
      <c r="AE384" s="84"/>
      <c r="AF384" s="83"/>
      <c r="AG384" s="85"/>
      <c r="AH384" s="83"/>
      <c r="AI384" s="83"/>
      <c r="AJ384" s="84"/>
      <c r="AK384" s="83"/>
      <c r="AL384" s="85"/>
      <c r="AM384" s="118"/>
      <c r="AN384" s="83"/>
      <c r="AO384" s="84"/>
      <c r="AP384" s="83"/>
      <c r="AQ384" s="85"/>
    </row>
    <row r="385" spans="2:43">
      <c r="B385" s="81"/>
      <c r="C385" s="82"/>
      <c r="D385" s="83"/>
      <c r="E385" s="83"/>
      <c r="F385" s="84"/>
      <c r="G385" s="84"/>
      <c r="H385" s="85"/>
      <c r="I385" s="83"/>
      <c r="J385" s="83"/>
      <c r="K385" s="84"/>
      <c r="L385" s="83"/>
      <c r="M385" s="85"/>
      <c r="N385" s="83"/>
      <c r="O385" s="83"/>
      <c r="P385" s="84"/>
      <c r="Q385" s="83"/>
      <c r="R385" s="85"/>
      <c r="S385" s="83"/>
      <c r="T385" s="127"/>
      <c r="U385" s="84"/>
      <c r="V385" s="83"/>
      <c r="W385" s="85"/>
      <c r="X385" s="83"/>
      <c r="Y385" s="83"/>
      <c r="Z385" s="84"/>
      <c r="AA385" s="21"/>
      <c r="AB385" s="85"/>
      <c r="AC385" s="118"/>
      <c r="AD385" s="83"/>
      <c r="AE385" s="84"/>
      <c r="AF385" s="83"/>
      <c r="AG385" s="85"/>
      <c r="AH385" s="83"/>
      <c r="AI385" s="83"/>
      <c r="AJ385" s="84"/>
      <c r="AK385" s="83"/>
      <c r="AL385" s="85"/>
      <c r="AM385" s="118"/>
      <c r="AN385" s="83"/>
      <c r="AO385" s="84"/>
      <c r="AP385" s="83"/>
      <c r="AQ385" s="85"/>
    </row>
    <row r="386" spans="2:43">
      <c r="B386" s="81"/>
      <c r="C386" s="82"/>
      <c r="D386" s="83"/>
      <c r="E386" s="83"/>
      <c r="F386" s="84"/>
      <c r="G386" s="84"/>
      <c r="H386" s="85"/>
      <c r="I386" s="83"/>
      <c r="J386" s="83"/>
      <c r="K386" s="84"/>
      <c r="L386" s="83"/>
      <c r="M386" s="85"/>
      <c r="N386" s="83"/>
      <c r="O386" s="83"/>
      <c r="P386" s="84"/>
      <c r="Q386" s="83"/>
      <c r="R386" s="85"/>
      <c r="S386" s="83"/>
      <c r="T386" s="127"/>
      <c r="U386" s="84"/>
      <c r="V386" s="83"/>
      <c r="W386" s="85"/>
      <c r="X386" s="83"/>
      <c r="Y386" s="83"/>
      <c r="Z386" s="84"/>
      <c r="AA386" s="21"/>
      <c r="AB386" s="85"/>
      <c r="AC386" s="118"/>
      <c r="AD386" s="83"/>
      <c r="AE386" s="84"/>
      <c r="AF386" s="83"/>
      <c r="AG386" s="85"/>
      <c r="AH386" s="83"/>
      <c r="AI386" s="83"/>
      <c r="AJ386" s="84"/>
      <c r="AK386" s="83"/>
      <c r="AL386" s="85"/>
      <c r="AM386" s="118"/>
      <c r="AN386" s="83"/>
      <c r="AO386" s="84"/>
      <c r="AP386" s="83"/>
      <c r="AQ386" s="85"/>
    </row>
    <row r="387" spans="2:43">
      <c r="B387" s="81"/>
      <c r="C387" s="82"/>
      <c r="D387" s="83"/>
      <c r="E387" s="83"/>
      <c r="F387" s="84"/>
      <c r="G387" s="84"/>
      <c r="H387" s="85"/>
      <c r="I387" s="83"/>
      <c r="J387" s="83"/>
      <c r="K387" s="84"/>
      <c r="L387" s="83"/>
      <c r="M387" s="85"/>
      <c r="N387" s="83"/>
      <c r="O387" s="83"/>
      <c r="P387" s="84"/>
      <c r="Q387" s="83"/>
      <c r="R387" s="85"/>
      <c r="S387" s="83"/>
      <c r="T387" s="127"/>
      <c r="U387" s="84"/>
      <c r="V387" s="83"/>
      <c r="W387" s="85"/>
      <c r="X387" s="83"/>
      <c r="Y387" s="83"/>
      <c r="Z387" s="84"/>
      <c r="AA387" s="21"/>
      <c r="AB387" s="85"/>
      <c r="AC387" s="118"/>
      <c r="AD387" s="83"/>
      <c r="AE387" s="84"/>
      <c r="AF387" s="83"/>
      <c r="AG387" s="85"/>
      <c r="AH387" s="83"/>
      <c r="AI387" s="83"/>
      <c r="AJ387" s="84"/>
      <c r="AK387" s="83"/>
      <c r="AL387" s="85"/>
      <c r="AM387" s="118"/>
      <c r="AN387" s="83"/>
      <c r="AO387" s="84"/>
      <c r="AP387" s="83"/>
      <c r="AQ387" s="85"/>
    </row>
    <row r="388" spans="2:43">
      <c r="B388" s="81"/>
      <c r="C388" s="82"/>
      <c r="D388" s="83"/>
      <c r="E388" s="83"/>
      <c r="F388" s="84"/>
      <c r="G388" s="84"/>
      <c r="H388" s="85"/>
      <c r="I388" s="83"/>
      <c r="J388" s="83"/>
      <c r="K388" s="84"/>
      <c r="L388" s="83"/>
      <c r="M388" s="85"/>
      <c r="N388" s="83"/>
      <c r="O388" s="83"/>
      <c r="P388" s="84"/>
      <c r="Q388" s="83"/>
      <c r="R388" s="85"/>
      <c r="S388" s="83"/>
      <c r="T388" s="127"/>
      <c r="U388" s="84"/>
      <c r="V388" s="83"/>
      <c r="W388" s="85"/>
      <c r="X388" s="83"/>
      <c r="Y388" s="83"/>
      <c r="Z388" s="84"/>
      <c r="AA388" s="21"/>
      <c r="AB388" s="85"/>
      <c r="AC388" s="118"/>
      <c r="AD388" s="83"/>
      <c r="AE388" s="84"/>
      <c r="AF388" s="83"/>
      <c r="AG388" s="85"/>
      <c r="AH388" s="83"/>
      <c r="AI388" s="83"/>
      <c r="AJ388" s="84"/>
      <c r="AK388" s="83"/>
      <c r="AL388" s="85"/>
      <c r="AM388" s="118"/>
      <c r="AN388" s="83"/>
      <c r="AO388" s="84"/>
      <c r="AP388" s="83"/>
      <c r="AQ388" s="85"/>
    </row>
    <row r="389" spans="2:43">
      <c r="B389" s="81"/>
      <c r="C389" s="82"/>
      <c r="D389" s="83"/>
      <c r="E389" s="83"/>
      <c r="F389" s="84"/>
      <c r="G389" s="84"/>
      <c r="H389" s="85"/>
      <c r="I389" s="83"/>
      <c r="J389" s="83"/>
      <c r="K389" s="84"/>
      <c r="L389" s="83"/>
      <c r="M389" s="85"/>
      <c r="N389" s="83"/>
      <c r="O389" s="83"/>
      <c r="P389" s="84"/>
      <c r="Q389" s="83"/>
      <c r="R389" s="85"/>
      <c r="S389" s="83"/>
      <c r="T389" s="127"/>
      <c r="U389" s="84"/>
      <c r="V389" s="83"/>
      <c r="W389" s="85"/>
      <c r="X389" s="83"/>
      <c r="Y389" s="83"/>
      <c r="Z389" s="84"/>
      <c r="AA389" s="21"/>
      <c r="AB389" s="85"/>
      <c r="AC389" s="118"/>
      <c r="AD389" s="83"/>
      <c r="AE389" s="84"/>
      <c r="AF389" s="83"/>
      <c r="AG389" s="85"/>
      <c r="AH389" s="83"/>
      <c r="AI389" s="83"/>
      <c r="AJ389" s="84"/>
      <c r="AK389" s="83"/>
      <c r="AL389" s="85"/>
      <c r="AM389" s="118"/>
      <c r="AN389" s="83"/>
      <c r="AO389" s="84"/>
      <c r="AP389" s="83"/>
      <c r="AQ389" s="85"/>
    </row>
    <row r="390" spans="2:43">
      <c r="B390" s="81"/>
      <c r="C390" s="82"/>
      <c r="D390" s="83"/>
      <c r="E390" s="83"/>
      <c r="F390" s="84"/>
      <c r="G390" s="84"/>
      <c r="H390" s="85"/>
      <c r="I390" s="83"/>
      <c r="J390" s="83"/>
      <c r="K390" s="84"/>
      <c r="L390" s="83"/>
      <c r="M390" s="85"/>
      <c r="N390" s="83"/>
      <c r="O390" s="83"/>
      <c r="P390" s="84"/>
      <c r="Q390" s="83"/>
      <c r="R390" s="85"/>
      <c r="S390" s="83"/>
      <c r="T390" s="127"/>
      <c r="U390" s="84"/>
      <c r="V390" s="83"/>
      <c r="W390" s="85"/>
      <c r="X390" s="83"/>
      <c r="Y390" s="83"/>
      <c r="Z390" s="84"/>
      <c r="AA390" s="21"/>
      <c r="AB390" s="85"/>
      <c r="AC390" s="118"/>
      <c r="AD390" s="83"/>
      <c r="AE390" s="84"/>
      <c r="AF390" s="83"/>
      <c r="AG390" s="85"/>
      <c r="AH390" s="83"/>
      <c r="AI390" s="83"/>
      <c r="AJ390" s="84"/>
      <c r="AK390" s="83"/>
      <c r="AL390" s="85"/>
      <c r="AM390" s="118"/>
      <c r="AN390" s="83"/>
      <c r="AO390" s="84"/>
      <c r="AP390" s="83"/>
      <c r="AQ390" s="85"/>
    </row>
    <row r="391" spans="2:43">
      <c r="B391" s="81"/>
      <c r="C391" s="82"/>
      <c r="D391" s="83"/>
      <c r="E391" s="83"/>
      <c r="F391" s="84"/>
      <c r="G391" s="84"/>
      <c r="H391" s="85"/>
      <c r="I391" s="83"/>
      <c r="J391" s="83"/>
      <c r="K391" s="84"/>
      <c r="L391" s="83"/>
      <c r="M391" s="85"/>
      <c r="N391" s="83"/>
      <c r="O391" s="83"/>
      <c r="P391" s="84"/>
      <c r="Q391" s="83"/>
      <c r="R391" s="85"/>
      <c r="S391" s="83"/>
      <c r="T391" s="127"/>
      <c r="U391" s="84"/>
      <c r="V391" s="83"/>
      <c r="W391" s="85"/>
      <c r="X391" s="83"/>
      <c r="Y391" s="83"/>
      <c r="Z391" s="84"/>
      <c r="AA391" s="21"/>
      <c r="AB391" s="85"/>
      <c r="AC391" s="118"/>
      <c r="AD391" s="83"/>
      <c r="AE391" s="84"/>
      <c r="AF391" s="83"/>
      <c r="AG391" s="85"/>
      <c r="AH391" s="83"/>
      <c r="AI391" s="83"/>
      <c r="AJ391" s="84"/>
      <c r="AK391" s="83"/>
      <c r="AL391" s="85"/>
      <c r="AM391" s="118"/>
      <c r="AN391" s="83"/>
      <c r="AO391" s="84"/>
      <c r="AP391" s="83"/>
      <c r="AQ391" s="85"/>
    </row>
    <row r="392" spans="2:43">
      <c r="B392" s="81"/>
      <c r="C392" s="82"/>
      <c r="D392" s="83"/>
      <c r="E392" s="83"/>
      <c r="F392" s="84"/>
      <c r="G392" s="84"/>
      <c r="H392" s="85"/>
      <c r="I392" s="83"/>
      <c r="J392" s="83"/>
      <c r="K392" s="84"/>
      <c r="L392" s="83"/>
      <c r="M392" s="85"/>
      <c r="N392" s="83"/>
      <c r="O392" s="83"/>
      <c r="P392" s="84"/>
      <c r="Q392" s="83"/>
      <c r="R392" s="85"/>
      <c r="S392" s="83"/>
      <c r="T392" s="127"/>
      <c r="U392" s="84"/>
      <c r="V392" s="83"/>
      <c r="W392" s="85"/>
      <c r="X392" s="83"/>
      <c r="Y392" s="83"/>
      <c r="Z392" s="84"/>
      <c r="AA392" s="21"/>
      <c r="AB392" s="85"/>
      <c r="AC392" s="118"/>
      <c r="AD392" s="83"/>
      <c r="AE392" s="84"/>
      <c r="AF392" s="83"/>
      <c r="AG392" s="85"/>
      <c r="AH392" s="83"/>
      <c r="AI392" s="83"/>
      <c r="AJ392" s="84"/>
      <c r="AK392" s="83"/>
      <c r="AL392" s="85"/>
      <c r="AM392" s="118"/>
      <c r="AN392" s="83"/>
      <c r="AO392" s="84"/>
      <c r="AP392" s="83"/>
      <c r="AQ392" s="85"/>
    </row>
    <row r="393" spans="2:43">
      <c r="B393" s="81"/>
      <c r="C393" s="82"/>
      <c r="D393" s="83"/>
      <c r="E393" s="83"/>
      <c r="F393" s="84"/>
      <c r="G393" s="84"/>
      <c r="H393" s="85"/>
      <c r="I393" s="83"/>
      <c r="J393" s="83"/>
      <c r="K393" s="84"/>
      <c r="L393" s="83"/>
      <c r="M393" s="85"/>
      <c r="N393" s="83"/>
      <c r="O393" s="83"/>
      <c r="P393" s="84"/>
      <c r="Q393" s="83"/>
      <c r="R393" s="85"/>
      <c r="S393" s="83"/>
      <c r="T393" s="127"/>
      <c r="U393" s="84"/>
      <c r="V393" s="83"/>
      <c r="W393" s="85"/>
      <c r="X393" s="83"/>
      <c r="Y393" s="83"/>
      <c r="Z393" s="84"/>
      <c r="AA393" s="21"/>
      <c r="AB393" s="85"/>
      <c r="AC393" s="118"/>
      <c r="AD393" s="83"/>
      <c r="AE393" s="84"/>
      <c r="AF393" s="83"/>
      <c r="AG393" s="85"/>
      <c r="AH393" s="83"/>
      <c r="AI393" s="83"/>
      <c r="AJ393" s="84"/>
      <c r="AK393" s="83"/>
      <c r="AL393" s="85"/>
      <c r="AM393" s="118"/>
      <c r="AN393" s="83"/>
      <c r="AO393" s="84"/>
      <c r="AP393" s="83"/>
      <c r="AQ393" s="85"/>
    </row>
    <row r="394" spans="2:43">
      <c r="B394" s="81"/>
      <c r="C394" s="82"/>
      <c r="D394" s="83"/>
      <c r="E394" s="83"/>
      <c r="F394" s="84"/>
      <c r="G394" s="84"/>
      <c r="H394" s="85"/>
      <c r="I394" s="83"/>
      <c r="J394" s="83"/>
      <c r="K394" s="84"/>
      <c r="L394" s="83"/>
      <c r="M394" s="85"/>
      <c r="N394" s="83"/>
      <c r="O394" s="83"/>
      <c r="P394" s="84"/>
      <c r="Q394" s="83"/>
      <c r="R394" s="85"/>
      <c r="S394" s="83"/>
      <c r="T394" s="127"/>
      <c r="U394" s="84"/>
      <c r="V394" s="83"/>
      <c r="W394" s="85"/>
      <c r="X394" s="83"/>
      <c r="Y394" s="83"/>
      <c r="Z394" s="84"/>
      <c r="AA394" s="21"/>
      <c r="AB394" s="85"/>
      <c r="AC394" s="118"/>
      <c r="AD394" s="83"/>
      <c r="AE394" s="84"/>
      <c r="AF394" s="83"/>
      <c r="AG394" s="85"/>
      <c r="AH394" s="83"/>
      <c r="AI394" s="83"/>
      <c r="AJ394" s="84"/>
      <c r="AK394" s="83"/>
      <c r="AL394" s="85"/>
      <c r="AM394" s="118"/>
      <c r="AN394" s="83"/>
      <c r="AO394" s="84"/>
      <c r="AP394" s="83"/>
      <c r="AQ394" s="85"/>
    </row>
    <row r="395" spans="2:43">
      <c r="B395" s="81"/>
      <c r="C395" s="82"/>
      <c r="D395" s="83"/>
      <c r="E395" s="83"/>
      <c r="F395" s="84"/>
      <c r="G395" s="84"/>
      <c r="H395" s="85"/>
      <c r="I395" s="83"/>
      <c r="J395" s="83"/>
      <c r="K395" s="84"/>
      <c r="L395" s="83"/>
      <c r="M395" s="85"/>
      <c r="N395" s="83"/>
      <c r="O395" s="83"/>
      <c r="P395" s="84"/>
      <c r="Q395" s="83"/>
      <c r="R395" s="85"/>
      <c r="S395" s="83"/>
      <c r="T395" s="127"/>
      <c r="U395" s="84"/>
      <c r="V395" s="83"/>
      <c r="W395" s="85"/>
      <c r="X395" s="83"/>
      <c r="Y395" s="83"/>
      <c r="Z395" s="84"/>
      <c r="AA395" s="21"/>
      <c r="AB395" s="85"/>
      <c r="AC395" s="118"/>
      <c r="AD395" s="83"/>
      <c r="AE395" s="84"/>
      <c r="AF395" s="83"/>
      <c r="AG395" s="85"/>
      <c r="AH395" s="83"/>
      <c r="AI395" s="83"/>
      <c r="AJ395" s="84"/>
      <c r="AK395" s="83"/>
      <c r="AL395" s="85"/>
      <c r="AM395" s="118"/>
      <c r="AN395" s="83"/>
      <c r="AO395" s="84"/>
      <c r="AP395" s="83"/>
      <c r="AQ395" s="85"/>
    </row>
    <row r="396" spans="2:43">
      <c r="B396" s="81"/>
      <c r="C396" s="82"/>
      <c r="D396" s="83"/>
      <c r="E396" s="83"/>
      <c r="F396" s="84"/>
      <c r="G396" s="84"/>
      <c r="H396" s="85"/>
      <c r="I396" s="83"/>
      <c r="J396" s="83"/>
      <c r="K396" s="84"/>
      <c r="L396" s="83"/>
      <c r="M396" s="85"/>
      <c r="N396" s="83"/>
      <c r="O396" s="83"/>
      <c r="P396" s="84"/>
      <c r="Q396" s="83"/>
      <c r="R396" s="85"/>
      <c r="S396" s="83"/>
      <c r="T396" s="127"/>
      <c r="U396" s="84"/>
      <c r="V396" s="83"/>
      <c r="W396" s="85"/>
      <c r="X396" s="83"/>
      <c r="Y396" s="83"/>
      <c r="Z396" s="84"/>
      <c r="AA396" s="21"/>
      <c r="AB396" s="85"/>
      <c r="AC396" s="118"/>
      <c r="AD396" s="83"/>
      <c r="AE396" s="84"/>
      <c r="AF396" s="83"/>
      <c r="AG396" s="85"/>
      <c r="AH396" s="83"/>
      <c r="AI396" s="83"/>
      <c r="AJ396" s="84"/>
      <c r="AK396" s="83"/>
      <c r="AL396" s="85"/>
      <c r="AM396" s="118"/>
      <c r="AN396" s="83"/>
      <c r="AO396" s="84"/>
      <c r="AP396" s="83"/>
      <c r="AQ396" s="85"/>
    </row>
    <row r="397" spans="2:43">
      <c r="B397" s="81"/>
      <c r="C397" s="82"/>
      <c r="D397" s="83"/>
      <c r="E397" s="83"/>
      <c r="F397" s="84"/>
      <c r="G397" s="84"/>
      <c r="H397" s="85"/>
      <c r="I397" s="83"/>
      <c r="J397" s="83"/>
      <c r="K397" s="84"/>
      <c r="L397" s="83"/>
      <c r="M397" s="85"/>
      <c r="N397" s="83"/>
      <c r="O397" s="83"/>
      <c r="P397" s="84"/>
      <c r="Q397" s="83"/>
      <c r="R397" s="85"/>
      <c r="S397" s="83"/>
      <c r="T397" s="127"/>
      <c r="U397" s="84"/>
      <c r="V397" s="83"/>
      <c r="W397" s="85"/>
      <c r="X397" s="83"/>
      <c r="Y397" s="83"/>
      <c r="Z397" s="84"/>
      <c r="AA397" s="21"/>
      <c r="AB397" s="85"/>
      <c r="AC397" s="118"/>
      <c r="AD397" s="83"/>
      <c r="AE397" s="84"/>
      <c r="AF397" s="83"/>
      <c r="AG397" s="85"/>
      <c r="AH397" s="83"/>
      <c r="AI397" s="83"/>
      <c r="AJ397" s="84"/>
      <c r="AK397" s="83"/>
      <c r="AL397" s="85"/>
      <c r="AM397" s="118"/>
      <c r="AN397" s="83"/>
      <c r="AO397" s="84"/>
      <c r="AP397" s="83"/>
      <c r="AQ397" s="85"/>
    </row>
    <row r="398" spans="2:43">
      <c r="B398" s="81"/>
      <c r="C398" s="82"/>
      <c r="D398" s="83"/>
      <c r="E398" s="83"/>
      <c r="F398" s="84"/>
      <c r="G398" s="84"/>
      <c r="H398" s="85"/>
      <c r="I398" s="83"/>
      <c r="J398" s="83"/>
      <c r="K398" s="84"/>
      <c r="L398" s="83"/>
      <c r="M398" s="85"/>
      <c r="N398" s="83"/>
      <c r="O398" s="83"/>
      <c r="P398" s="84"/>
      <c r="Q398" s="83"/>
      <c r="R398" s="85"/>
      <c r="S398" s="83"/>
      <c r="T398" s="127"/>
      <c r="U398" s="84"/>
      <c r="V398" s="83"/>
      <c r="W398" s="85"/>
      <c r="X398" s="83"/>
      <c r="Y398" s="83"/>
      <c r="Z398" s="84"/>
      <c r="AA398" s="21"/>
      <c r="AB398" s="85"/>
      <c r="AC398" s="118"/>
      <c r="AD398" s="83"/>
      <c r="AE398" s="84"/>
      <c r="AF398" s="83"/>
      <c r="AG398" s="85"/>
      <c r="AH398" s="83"/>
      <c r="AI398" s="83"/>
      <c r="AJ398" s="84"/>
      <c r="AK398" s="83"/>
      <c r="AL398" s="85"/>
      <c r="AM398" s="118"/>
      <c r="AN398" s="83"/>
      <c r="AO398" s="84"/>
      <c r="AP398" s="83"/>
      <c r="AQ398" s="85"/>
    </row>
    <row r="399" spans="2:43">
      <c r="B399" s="81"/>
      <c r="C399" s="82"/>
      <c r="D399" s="83"/>
      <c r="E399" s="83"/>
      <c r="F399" s="84"/>
      <c r="G399" s="84"/>
      <c r="H399" s="85"/>
      <c r="I399" s="83"/>
      <c r="J399" s="83"/>
      <c r="K399" s="84"/>
      <c r="L399" s="83"/>
      <c r="M399" s="85"/>
      <c r="N399" s="83"/>
      <c r="O399" s="83"/>
      <c r="P399" s="84"/>
      <c r="Q399" s="83"/>
      <c r="R399" s="85"/>
      <c r="S399" s="83"/>
      <c r="T399" s="127"/>
      <c r="U399" s="84"/>
      <c r="V399" s="83"/>
      <c r="W399" s="85"/>
      <c r="X399" s="83"/>
      <c r="Y399" s="83"/>
      <c r="Z399" s="84"/>
      <c r="AA399" s="21"/>
      <c r="AB399" s="85"/>
      <c r="AC399" s="118"/>
      <c r="AD399" s="83"/>
      <c r="AE399" s="84"/>
      <c r="AF399" s="83"/>
      <c r="AG399" s="85"/>
      <c r="AH399" s="83"/>
      <c r="AI399" s="83"/>
      <c r="AJ399" s="84"/>
      <c r="AK399" s="83"/>
      <c r="AL399" s="85"/>
      <c r="AM399" s="118"/>
      <c r="AN399" s="83"/>
      <c r="AO399" s="84"/>
      <c r="AP399" s="83"/>
      <c r="AQ399" s="85"/>
    </row>
    <row r="400" spans="2:43">
      <c r="B400" s="81"/>
      <c r="C400" s="82"/>
      <c r="D400" s="83"/>
      <c r="E400" s="83"/>
      <c r="F400" s="84"/>
      <c r="G400" s="84"/>
      <c r="H400" s="85"/>
      <c r="I400" s="83"/>
      <c r="J400" s="83"/>
      <c r="K400" s="84"/>
      <c r="L400" s="83"/>
      <c r="M400" s="85"/>
      <c r="N400" s="83"/>
      <c r="O400" s="83"/>
      <c r="P400" s="84"/>
      <c r="Q400" s="83"/>
      <c r="R400" s="85"/>
      <c r="S400" s="83"/>
      <c r="T400" s="127"/>
      <c r="U400" s="84"/>
      <c r="V400" s="83"/>
      <c r="W400" s="85"/>
      <c r="X400" s="83"/>
      <c r="Y400" s="83"/>
      <c r="Z400" s="84"/>
      <c r="AA400" s="21"/>
      <c r="AB400" s="85"/>
      <c r="AC400" s="118"/>
      <c r="AD400" s="83"/>
      <c r="AE400" s="84"/>
      <c r="AF400" s="83"/>
      <c r="AG400" s="85"/>
      <c r="AH400" s="83"/>
      <c r="AI400" s="83"/>
      <c r="AJ400" s="84"/>
      <c r="AK400" s="83"/>
      <c r="AL400" s="85"/>
      <c r="AM400" s="118"/>
      <c r="AN400" s="83"/>
      <c r="AO400" s="84"/>
      <c r="AP400" s="83"/>
      <c r="AQ400" s="85"/>
    </row>
    <row r="401" spans="2:43">
      <c r="B401" s="81"/>
      <c r="C401" s="82"/>
      <c r="D401" s="83"/>
      <c r="E401" s="83"/>
      <c r="F401" s="84"/>
      <c r="G401" s="84"/>
      <c r="H401" s="85"/>
      <c r="I401" s="83"/>
      <c r="J401" s="83"/>
      <c r="K401" s="84"/>
      <c r="L401" s="83"/>
      <c r="M401" s="85"/>
      <c r="N401" s="83"/>
      <c r="O401" s="83"/>
      <c r="P401" s="84"/>
      <c r="Q401" s="83"/>
      <c r="R401" s="85"/>
      <c r="S401" s="83"/>
      <c r="T401" s="127"/>
      <c r="U401" s="84"/>
      <c r="V401" s="83"/>
      <c r="W401" s="85"/>
      <c r="X401" s="83"/>
      <c r="Y401" s="83"/>
      <c r="Z401" s="84"/>
      <c r="AA401" s="21"/>
      <c r="AB401" s="85"/>
      <c r="AC401" s="118"/>
      <c r="AD401" s="83"/>
      <c r="AE401" s="84"/>
      <c r="AF401" s="83"/>
      <c r="AG401" s="85"/>
      <c r="AH401" s="83"/>
      <c r="AI401" s="83"/>
      <c r="AJ401" s="84"/>
      <c r="AK401" s="83"/>
      <c r="AL401" s="85"/>
      <c r="AM401" s="118"/>
      <c r="AN401" s="83"/>
      <c r="AO401" s="84"/>
      <c r="AP401" s="83"/>
      <c r="AQ401" s="85"/>
    </row>
    <row r="402" spans="2:43">
      <c r="B402" s="81"/>
      <c r="C402" s="82"/>
      <c r="D402" s="83"/>
      <c r="E402" s="83"/>
      <c r="F402" s="84"/>
      <c r="G402" s="84"/>
      <c r="H402" s="85"/>
      <c r="I402" s="83"/>
      <c r="J402" s="83"/>
      <c r="K402" s="84"/>
      <c r="L402" s="83"/>
      <c r="M402" s="85"/>
      <c r="N402" s="83"/>
      <c r="O402" s="83"/>
      <c r="P402" s="84"/>
      <c r="Q402" s="83"/>
      <c r="R402" s="85"/>
      <c r="S402" s="83"/>
      <c r="T402" s="127"/>
      <c r="U402" s="84"/>
      <c r="V402" s="83"/>
      <c r="W402" s="85"/>
      <c r="X402" s="83"/>
      <c r="Y402" s="83"/>
      <c r="Z402" s="84"/>
      <c r="AA402" s="21"/>
      <c r="AB402" s="85"/>
      <c r="AC402" s="118"/>
      <c r="AD402" s="83"/>
      <c r="AE402" s="84"/>
      <c r="AF402" s="83"/>
      <c r="AG402" s="85"/>
      <c r="AH402" s="83"/>
      <c r="AI402" s="83"/>
      <c r="AJ402" s="84"/>
      <c r="AK402" s="83"/>
      <c r="AL402" s="85"/>
      <c r="AM402" s="118"/>
      <c r="AN402" s="83"/>
      <c r="AO402" s="84"/>
      <c r="AP402" s="83"/>
      <c r="AQ402" s="85"/>
    </row>
    <row r="403" spans="2:43">
      <c r="B403" s="81"/>
      <c r="C403" s="82"/>
      <c r="D403" s="83"/>
      <c r="E403" s="83"/>
      <c r="F403" s="84"/>
      <c r="G403" s="84"/>
      <c r="H403" s="85"/>
      <c r="I403" s="83"/>
      <c r="J403" s="83"/>
      <c r="K403" s="84"/>
      <c r="L403" s="83"/>
      <c r="M403" s="85"/>
      <c r="N403" s="83"/>
      <c r="O403" s="83"/>
      <c r="P403" s="84"/>
      <c r="Q403" s="83"/>
      <c r="R403" s="85"/>
      <c r="S403" s="83"/>
      <c r="T403" s="127"/>
      <c r="U403" s="84"/>
      <c r="V403" s="83"/>
      <c r="W403" s="85"/>
      <c r="X403" s="83"/>
      <c r="Y403" s="83"/>
      <c r="Z403" s="84"/>
      <c r="AA403" s="21"/>
      <c r="AB403" s="85"/>
      <c r="AC403" s="118"/>
      <c r="AD403" s="83"/>
      <c r="AE403" s="84"/>
      <c r="AF403" s="83"/>
      <c r="AG403" s="85"/>
      <c r="AH403" s="83"/>
      <c r="AI403" s="83"/>
      <c r="AJ403" s="84"/>
      <c r="AK403" s="83"/>
      <c r="AL403" s="85"/>
      <c r="AM403" s="118"/>
      <c r="AN403" s="83"/>
      <c r="AO403" s="84"/>
      <c r="AP403" s="83"/>
      <c r="AQ403" s="85"/>
    </row>
    <row r="404" spans="2:43">
      <c r="B404" s="81"/>
      <c r="C404" s="82"/>
      <c r="D404" s="83"/>
      <c r="E404" s="83"/>
      <c r="F404" s="84"/>
      <c r="G404" s="84"/>
      <c r="H404" s="85"/>
      <c r="I404" s="83"/>
      <c r="J404" s="83"/>
      <c r="K404" s="84"/>
      <c r="L404" s="83"/>
      <c r="M404" s="85"/>
      <c r="N404" s="83"/>
      <c r="O404" s="83"/>
      <c r="P404" s="84"/>
      <c r="Q404" s="83"/>
      <c r="R404" s="85"/>
      <c r="S404" s="83"/>
      <c r="T404" s="127"/>
      <c r="U404" s="84"/>
      <c r="V404" s="83"/>
      <c r="W404" s="85"/>
      <c r="X404" s="83"/>
      <c r="Y404" s="83"/>
      <c r="Z404" s="84"/>
      <c r="AA404" s="21"/>
      <c r="AB404" s="85"/>
      <c r="AC404" s="118"/>
      <c r="AD404" s="83"/>
      <c r="AE404" s="84"/>
      <c r="AF404" s="83"/>
      <c r="AG404" s="85"/>
      <c r="AH404" s="83"/>
      <c r="AI404" s="83"/>
      <c r="AJ404" s="84"/>
      <c r="AK404" s="83"/>
      <c r="AL404" s="85"/>
      <c r="AM404" s="118"/>
      <c r="AN404" s="83"/>
      <c r="AO404" s="84"/>
      <c r="AP404" s="83"/>
      <c r="AQ404" s="85"/>
    </row>
    <row r="405" spans="2:43">
      <c r="B405" s="81"/>
      <c r="C405" s="82"/>
      <c r="D405" s="83"/>
      <c r="E405" s="83"/>
      <c r="F405" s="84"/>
      <c r="G405" s="84"/>
      <c r="H405" s="85"/>
      <c r="I405" s="83"/>
      <c r="J405" s="83"/>
      <c r="K405" s="84"/>
      <c r="L405" s="83"/>
      <c r="M405" s="85"/>
      <c r="N405" s="83"/>
      <c r="O405" s="83"/>
      <c r="P405" s="84"/>
      <c r="Q405" s="83"/>
      <c r="R405" s="85"/>
      <c r="S405" s="83"/>
      <c r="T405" s="127"/>
      <c r="U405" s="84"/>
      <c r="V405" s="83"/>
      <c r="W405" s="85"/>
      <c r="X405" s="83"/>
      <c r="Y405" s="83"/>
      <c r="Z405" s="84"/>
      <c r="AA405" s="21"/>
      <c r="AB405" s="85"/>
      <c r="AC405" s="118"/>
      <c r="AD405" s="83"/>
      <c r="AE405" s="84"/>
      <c r="AF405" s="83"/>
      <c r="AG405" s="85"/>
      <c r="AH405" s="83"/>
      <c r="AI405" s="83"/>
      <c r="AJ405" s="84"/>
      <c r="AK405" s="83"/>
      <c r="AL405" s="85"/>
      <c r="AM405" s="118"/>
      <c r="AN405" s="83"/>
      <c r="AO405" s="84"/>
      <c r="AP405" s="83"/>
      <c r="AQ405" s="85"/>
    </row>
    <row r="406" spans="2:43">
      <c r="B406" s="81"/>
      <c r="C406" s="82"/>
      <c r="D406" s="83"/>
      <c r="E406" s="83"/>
      <c r="F406" s="84"/>
      <c r="G406" s="84"/>
      <c r="H406" s="85"/>
      <c r="I406" s="83"/>
      <c r="J406" s="83"/>
      <c r="K406" s="84"/>
      <c r="L406" s="83"/>
      <c r="M406" s="85"/>
      <c r="N406" s="83"/>
      <c r="O406" s="83"/>
      <c r="P406" s="84"/>
      <c r="Q406" s="83"/>
      <c r="R406" s="85"/>
      <c r="S406" s="83"/>
      <c r="T406" s="127"/>
      <c r="U406" s="84"/>
      <c r="V406" s="83"/>
      <c r="W406" s="85"/>
      <c r="X406" s="83"/>
      <c r="Y406" s="83"/>
      <c r="Z406" s="84"/>
      <c r="AA406" s="21"/>
      <c r="AB406" s="85"/>
      <c r="AC406" s="118"/>
      <c r="AD406" s="83"/>
      <c r="AE406" s="84"/>
      <c r="AF406" s="83"/>
      <c r="AG406" s="85"/>
      <c r="AH406" s="83"/>
      <c r="AI406" s="83"/>
      <c r="AJ406" s="84"/>
      <c r="AK406" s="83"/>
      <c r="AL406" s="85"/>
      <c r="AM406" s="118"/>
      <c r="AN406" s="83"/>
      <c r="AO406" s="84"/>
      <c r="AP406" s="83"/>
      <c r="AQ406" s="85"/>
    </row>
    <row r="407" spans="2:43">
      <c r="B407" s="81"/>
      <c r="C407" s="82"/>
      <c r="D407" s="83"/>
      <c r="E407" s="83"/>
      <c r="F407" s="84"/>
      <c r="G407" s="84"/>
      <c r="H407" s="85"/>
      <c r="I407" s="83"/>
      <c r="J407" s="83"/>
      <c r="K407" s="84"/>
      <c r="L407" s="83"/>
      <c r="M407" s="85"/>
      <c r="N407" s="83"/>
      <c r="O407" s="83"/>
      <c r="P407" s="84"/>
      <c r="Q407" s="83"/>
      <c r="R407" s="85"/>
      <c r="S407" s="83"/>
      <c r="T407" s="127"/>
      <c r="U407" s="84"/>
      <c r="V407" s="83"/>
      <c r="W407" s="85"/>
      <c r="X407" s="83"/>
      <c r="Y407" s="83"/>
      <c r="Z407" s="84"/>
      <c r="AA407" s="21"/>
      <c r="AB407" s="85"/>
      <c r="AC407" s="118"/>
      <c r="AD407" s="83"/>
      <c r="AE407" s="84"/>
      <c r="AF407" s="83"/>
      <c r="AG407" s="85"/>
      <c r="AH407" s="83"/>
      <c r="AI407" s="83"/>
      <c r="AJ407" s="84"/>
      <c r="AK407" s="83"/>
      <c r="AL407" s="85"/>
      <c r="AM407" s="118"/>
      <c r="AN407" s="83"/>
      <c r="AO407" s="84"/>
      <c r="AP407" s="83"/>
      <c r="AQ407" s="85"/>
    </row>
    <row r="408" spans="2:43">
      <c r="B408" s="81"/>
      <c r="C408" s="82"/>
      <c r="D408" s="83"/>
      <c r="E408" s="83"/>
      <c r="F408" s="84"/>
      <c r="G408" s="84"/>
      <c r="H408" s="85"/>
      <c r="I408" s="83"/>
      <c r="J408" s="83"/>
      <c r="K408" s="84"/>
      <c r="L408" s="83"/>
      <c r="M408" s="85"/>
      <c r="N408" s="83"/>
      <c r="O408" s="83"/>
      <c r="P408" s="84"/>
      <c r="Q408" s="83"/>
      <c r="R408" s="85"/>
      <c r="S408" s="83"/>
      <c r="T408" s="127"/>
      <c r="U408" s="84"/>
      <c r="V408" s="83"/>
      <c r="W408" s="85"/>
      <c r="X408" s="83"/>
      <c r="Y408" s="83"/>
      <c r="Z408" s="84"/>
      <c r="AA408" s="21"/>
      <c r="AB408" s="85"/>
      <c r="AC408" s="118"/>
      <c r="AD408" s="83"/>
      <c r="AE408" s="84"/>
      <c r="AF408" s="83"/>
      <c r="AG408" s="85"/>
      <c r="AH408" s="83"/>
      <c r="AI408" s="83"/>
      <c r="AJ408" s="84"/>
      <c r="AK408" s="83"/>
      <c r="AL408" s="85"/>
      <c r="AM408" s="118"/>
      <c r="AN408" s="83"/>
      <c r="AO408" s="84"/>
      <c r="AP408" s="83"/>
      <c r="AQ408" s="85"/>
    </row>
    <row r="409" spans="2:43">
      <c r="B409" s="81"/>
      <c r="C409" s="82"/>
      <c r="D409" s="83"/>
      <c r="E409" s="83"/>
      <c r="F409" s="84"/>
      <c r="G409" s="84"/>
      <c r="H409" s="85"/>
      <c r="I409" s="83"/>
      <c r="J409" s="83"/>
      <c r="K409" s="84"/>
      <c r="L409" s="83"/>
      <c r="M409" s="85"/>
      <c r="N409" s="83"/>
      <c r="O409" s="83"/>
      <c r="P409" s="84"/>
      <c r="Q409" s="83"/>
      <c r="R409" s="85"/>
      <c r="S409" s="83"/>
      <c r="T409" s="127"/>
      <c r="U409" s="84"/>
      <c r="V409" s="83"/>
      <c r="W409" s="85"/>
      <c r="X409" s="83"/>
      <c r="Y409" s="83"/>
      <c r="Z409" s="84"/>
      <c r="AA409" s="21"/>
      <c r="AB409" s="85"/>
      <c r="AC409" s="118"/>
      <c r="AD409" s="83"/>
      <c r="AE409" s="84"/>
      <c r="AF409" s="83"/>
      <c r="AG409" s="85"/>
      <c r="AH409" s="83"/>
      <c r="AI409" s="83"/>
      <c r="AJ409" s="84"/>
      <c r="AK409" s="83"/>
      <c r="AL409" s="85"/>
      <c r="AM409" s="118"/>
      <c r="AN409" s="83"/>
      <c r="AO409" s="84"/>
      <c r="AP409" s="83"/>
      <c r="AQ409" s="85"/>
    </row>
    <row r="410" spans="2:43">
      <c r="B410" s="81"/>
      <c r="C410" s="82"/>
      <c r="D410" s="83"/>
      <c r="E410" s="83"/>
      <c r="F410" s="84"/>
      <c r="G410" s="84"/>
      <c r="H410" s="85"/>
      <c r="I410" s="83"/>
      <c r="J410" s="83"/>
      <c r="K410" s="84"/>
      <c r="L410" s="83"/>
      <c r="M410" s="85"/>
      <c r="N410" s="83"/>
      <c r="O410" s="83"/>
      <c r="P410" s="84"/>
      <c r="Q410" s="83"/>
      <c r="R410" s="85"/>
      <c r="S410" s="83"/>
      <c r="T410" s="127"/>
      <c r="U410" s="84"/>
      <c r="V410" s="83"/>
      <c r="W410" s="85"/>
      <c r="X410" s="83"/>
      <c r="Y410" s="83"/>
      <c r="Z410" s="84"/>
      <c r="AA410" s="21"/>
      <c r="AB410" s="85"/>
      <c r="AC410" s="118"/>
      <c r="AD410" s="83"/>
      <c r="AE410" s="84"/>
      <c r="AF410" s="83"/>
      <c r="AG410" s="85"/>
      <c r="AH410" s="83"/>
      <c r="AI410" s="83"/>
      <c r="AJ410" s="84"/>
      <c r="AK410" s="83"/>
      <c r="AL410" s="85"/>
      <c r="AM410" s="118"/>
      <c r="AN410" s="83"/>
      <c r="AO410" s="84"/>
      <c r="AP410" s="83"/>
      <c r="AQ410" s="85"/>
    </row>
    <row r="411" spans="2:43">
      <c r="B411" s="81"/>
      <c r="C411" s="82"/>
      <c r="D411" s="83"/>
      <c r="E411" s="83"/>
      <c r="F411" s="84"/>
      <c r="G411" s="84"/>
      <c r="H411" s="85"/>
      <c r="I411" s="83"/>
      <c r="J411" s="83"/>
      <c r="K411" s="84"/>
      <c r="L411" s="83"/>
      <c r="M411" s="85"/>
      <c r="N411" s="83"/>
      <c r="O411" s="83"/>
      <c r="P411" s="84"/>
      <c r="Q411" s="83"/>
      <c r="R411" s="85"/>
      <c r="S411" s="83"/>
      <c r="T411" s="127"/>
      <c r="U411" s="84"/>
      <c r="V411" s="83"/>
      <c r="W411" s="85"/>
      <c r="X411" s="83"/>
      <c r="Y411" s="83"/>
      <c r="Z411" s="84"/>
      <c r="AA411" s="21"/>
      <c r="AB411" s="85"/>
      <c r="AC411" s="118"/>
      <c r="AD411" s="83"/>
      <c r="AE411" s="84"/>
      <c r="AF411" s="83"/>
      <c r="AG411" s="85"/>
      <c r="AH411" s="83"/>
      <c r="AI411" s="83"/>
      <c r="AJ411" s="84"/>
      <c r="AK411" s="83"/>
      <c r="AL411" s="85"/>
      <c r="AM411" s="118"/>
      <c r="AN411" s="83"/>
      <c r="AO411" s="84"/>
      <c r="AP411" s="83"/>
      <c r="AQ411" s="85"/>
    </row>
    <row r="412" spans="2:43">
      <c r="B412" s="81"/>
      <c r="C412" s="82"/>
      <c r="D412" s="83"/>
      <c r="E412" s="83"/>
      <c r="F412" s="84"/>
      <c r="G412" s="84"/>
      <c r="H412" s="85"/>
      <c r="I412" s="83"/>
      <c r="J412" s="83"/>
      <c r="K412" s="84"/>
      <c r="L412" s="83"/>
      <c r="M412" s="85"/>
      <c r="N412" s="83"/>
      <c r="O412" s="83"/>
      <c r="P412" s="84"/>
      <c r="Q412" s="83"/>
      <c r="R412" s="85"/>
      <c r="S412" s="83"/>
      <c r="T412" s="127"/>
      <c r="U412" s="84"/>
      <c r="V412" s="83"/>
      <c r="W412" s="85"/>
      <c r="X412" s="83"/>
      <c r="Y412" s="83"/>
      <c r="Z412" s="84"/>
      <c r="AA412" s="21"/>
      <c r="AB412" s="85"/>
      <c r="AC412" s="118"/>
      <c r="AD412" s="83"/>
      <c r="AE412" s="84"/>
      <c r="AF412" s="83"/>
      <c r="AG412" s="85"/>
      <c r="AH412" s="83"/>
      <c r="AI412" s="83"/>
      <c r="AJ412" s="84"/>
      <c r="AK412" s="83"/>
      <c r="AL412" s="85"/>
      <c r="AM412" s="118"/>
      <c r="AN412" s="83"/>
      <c r="AO412" s="84"/>
      <c r="AP412" s="83"/>
      <c r="AQ412" s="85"/>
    </row>
    <row r="413" spans="2:43">
      <c r="B413" s="81"/>
      <c r="C413" s="82"/>
      <c r="D413" s="83"/>
      <c r="E413" s="83"/>
      <c r="F413" s="84"/>
      <c r="G413" s="84"/>
      <c r="H413" s="85"/>
      <c r="I413" s="83"/>
      <c r="J413" s="83"/>
      <c r="K413" s="84"/>
      <c r="L413" s="83"/>
      <c r="M413" s="85"/>
      <c r="N413" s="83"/>
      <c r="O413" s="83"/>
      <c r="P413" s="84"/>
      <c r="Q413" s="83"/>
      <c r="R413" s="85"/>
      <c r="S413" s="83"/>
      <c r="T413" s="127"/>
      <c r="U413" s="84"/>
      <c r="V413" s="83"/>
      <c r="W413" s="85"/>
      <c r="X413" s="83"/>
      <c r="Y413" s="83"/>
      <c r="Z413" s="84"/>
      <c r="AA413" s="21"/>
      <c r="AB413" s="85"/>
      <c r="AC413" s="118"/>
      <c r="AD413" s="83"/>
      <c r="AE413" s="84"/>
      <c r="AF413" s="83"/>
      <c r="AG413" s="85"/>
      <c r="AH413" s="83"/>
      <c r="AI413" s="83"/>
      <c r="AJ413" s="84"/>
      <c r="AK413" s="83"/>
      <c r="AL413" s="85"/>
      <c r="AM413" s="118"/>
      <c r="AN413" s="83"/>
      <c r="AO413" s="84"/>
      <c r="AP413" s="83"/>
      <c r="AQ413" s="85"/>
    </row>
    <row r="414" spans="2:43">
      <c r="B414" s="81"/>
      <c r="C414" s="82"/>
      <c r="D414" s="83"/>
      <c r="E414" s="83"/>
      <c r="F414" s="84"/>
      <c r="G414" s="84"/>
      <c r="H414" s="85"/>
      <c r="I414" s="83"/>
      <c r="J414" s="83"/>
      <c r="K414" s="84"/>
      <c r="L414" s="83"/>
      <c r="M414" s="85"/>
      <c r="N414" s="83"/>
      <c r="O414" s="83"/>
      <c r="P414" s="84"/>
      <c r="Q414" s="83"/>
      <c r="R414" s="85"/>
      <c r="S414" s="83"/>
      <c r="T414" s="127"/>
      <c r="U414" s="84"/>
      <c r="V414" s="83"/>
      <c r="W414" s="85"/>
      <c r="X414" s="83"/>
      <c r="Y414" s="83"/>
      <c r="Z414" s="84"/>
      <c r="AA414" s="21"/>
      <c r="AB414" s="85"/>
      <c r="AC414" s="118"/>
      <c r="AD414" s="83"/>
      <c r="AE414" s="84"/>
      <c r="AF414" s="83"/>
      <c r="AG414" s="85"/>
      <c r="AH414" s="83"/>
      <c r="AI414" s="83"/>
      <c r="AJ414" s="84"/>
      <c r="AK414" s="83"/>
      <c r="AL414" s="85"/>
      <c r="AM414" s="118"/>
      <c r="AN414" s="83"/>
      <c r="AO414" s="84"/>
      <c r="AP414" s="83"/>
      <c r="AQ414" s="85"/>
    </row>
    <row r="415" spans="2:43">
      <c r="B415" s="81"/>
      <c r="C415" s="82"/>
      <c r="D415" s="83"/>
      <c r="E415" s="83"/>
      <c r="F415" s="84"/>
      <c r="G415" s="84"/>
      <c r="H415" s="85"/>
      <c r="I415" s="83"/>
      <c r="J415" s="83"/>
      <c r="K415" s="84"/>
      <c r="L415" s="83"/>
      <c r="M415" s="85"/>
      <c r="N415" s="83"/>
      <c r="O415" s="83"/>
      <c r="P415" s="84"/>
      <c r="Q415" s="83"/>
      <c r="R415" s="85"/>
      <c r="S415" s="83"/>
      <c r="T415" s="127"/>
      <c r="U415" s="84"/>
      <c r="V415" s="83"/>
      <c r="W415" s="85"/>
      <c r="X415" s="83"/>
      <c r="Y415" s="83"/>
      <c r="Z415" s="84"/>
      <c r="AA415" s="21"/>
      <c r="AB415" s="85"/>
      <c r="AC415" s="118"/>
      <c r="AD415" s="83"/>
      <c r="AE415" s="84"/>
      <c r="AF415" s="83"/>
      <c r="AG415" s="85"/>
      <c r="AH415" s="83"/>
      <c r="AI415" s="83"/>
      <c r="AJ415" s="84"/>
      <c r="AK415" s="83"/>
      <c r="AL415" s="85"/>
      <c r="AM415" s="118"/>
      <c r="AN415" s="83"/>
      <c r="AO415" s="84"/>
      <c r="AP415" s="83"/>
      <c r="AQ415" s="85"/>
    </row>
    <row r="416" spans="2:43">
      <c r="B416" s="81"/>
      <c r="C416" s="82"/>
      <c r="D416" s="83"/>
      <c r="E416" s="83"/>
      <c r="F416" s="84"/>
      <c r="G416" s="84"/>
      <c r="H416" s="85"/>
      <c r="I416" s="83"/>
      <c r="J416" s="83"/>
      <c r="K416" s="84"/>
      <c r="L416" s="83"/>
      <c r="M416" s="85"/>
      <c r="N416" s="83"/>
      <c r="O416" s="83"/>
      <c r="P416" s="84"/>
      <c r="Q416" s="83"/>
      <c r="R416" s="85"/>
      <c r="S416" s="83"/>
      <c r="T416" s="127"/>
      <c r="U416" s="84"/>
      <c r="V416" s="83"/>
      <c r="W416" s="85"/>
      <c r="X416" s="83"/>
      <c r="Y416" s="83"/>
      <c r="Z416" s="84"/>
      <c r="AA416" s="21"/>
      <c r="AB416" s="85"/>
      <c r="AC416" s="118"/>
      <c r="AD416" s="83"/>
      <c r="AE416" s="84"/>
      <c r="AF416" s="83"/>
      <c r="AG416" s="85"/>
      <c r="AH416" s="83"/>
      <c r="AI416" s="83"/>
      <c r="AJ416" s="84"/>
      <c r="AK416" s="83"/>
      <c r="AL416" s="85"/>
      <c r="AM416" s="118"/>
      <c r="AN416" s="83"/>
      <c r="AO416" s="84"/>
      <c r="AP416" s="83"/>
      <c r="AQ416" s="85"/>
    </row>
    <row r="417" spans="2:43">
      <c r="B417" s="81"/>
      <c r="C417" s="82"/>
      <c r="D417" s="83"/>
      <c r="E417" s="83"/>
      <c r="F417" s="84"/>
      <c r="G417" s="84"/>
      <c r="H417" s="85"/>
      <c r="I417" s="83"/>
      <c r="J417" s="83"/>
      <c r="K417" s="84"/>
      <c r="L417" s="83"/>
      <c r="M417" s="85"/>
      <c r="N417" s="83"/>
      <c r="O417" s="83"/>
      <c r="P417" s="84"/>
      <c r="Q417" s="83"/>
      <c r="R417" s="85"/>
      <c r="S417" s="83"/>
      <c r="T417" s="127"/>
      <c r="U417" s="84"/>
      <c r="V417" s="83"/>
      <c r="W417" s="85"/>
      <c r="X417" s="83"/>
      <c r="Y417" s="83"/>
      <c r="Z417" s="84"/>
      <c r="AA417" s="21"/>
      <c r="AB417" s="85"/>
      <c r="AC417" s="118"/>
      <c r="AD417" s="83"/>
      <c r="AE417" s="84"/>
      <c r="AF417" s="83"/>
      <c r="AG417" s="85"/>
      <c r="AH417" s="83"/>
      <c r="AI417" s="83"/>
      <c r="AJ417" s="84"/>
      <c r="AK417" s="83"/>
      <c r="AL417" s="85"/>
      <c r="AM417" s="118"/>
      <c r="AN417" s="83"/>
      <c r="AO417" s="84"/>
      <c r="AP417" s="83"/>
      <c r="AQ417" s="85"/>
    </row>
    <row r="418" spans="2:43">
      <c r="B418" s="81"/>
      <c r="C418" s="82"/>
      <c r="D418" s="83"/>
      <c r="E418" s="83"/>
      <c r="F418" s="84"/>
      <c r="G418" s="84"/>
      <c r="H418" s="85"/>
      <c r="I418" s="83"/>
      <c r="J418" s="83"/>
      <c r="K418" s="84"/>
      <c r="L418" s="83"/>
      <c r="M418" s="85"/>
      <c r="N418" s="83"/>
      <c r="O418" s="83"/>
      <c r="P418" s="84"/>
      <c r="Q418" s="83"/>
      <c r="R418" s="85"/>
      <c r="S418" s="83"/>
      <c r="T418" s="127"/>
      <c r="U418" s="84"/>
      <c r="V418" s="83"/>
      <c r="W418" s="85"/>
      <c r="X418" s="83"/>
      <c r="Y418" s="83"/>
      <c r="Z418" s="84"/>
      <c r="AA418" s="21"/>
      <c r="AB418" s="85"/>
      <c r="AC418" s="118"/>
      <c r="AD418" s="83"/>
      <c r="AE418" s="84"/>
      <c r="AF418" s="83"/>
      <c r="AG418" s="85"/>
      <c r="AH418" s="83"/>
      <c r="AI418" s="83"/>
      <c r="AJ418" s="84"/>
      <c r="AK418" s="83"/>
      <c r="AL418" s="85"/>
      <c r="AM418" s="118"/>
      <c r="AN418" s="83"/>
      <c r="AO418" s="84"/>
      <c r="AP418" s="83"/>
      <c r="AQ418" s="85"/>
    </row>
    <row r="419" spans="2:43">
      <c r="B419" s="81"/>
      <c r="C419" s="82"/>
      <c r="D419" s="83"/>
      <c r="E419" s="83"/>
      <c r="F419" s="84"/>
      <c r="G419" s="84"/>
      <c r="H419" s="85"/>
      <c r="I419" s="83"/>
      <c r="J419" s="83"/>
      <c r="K419" s="84"/>
      <c r="L419" s="83"/>
      <c r="M419" s="85"/>
      <c r="N419" s="83"/>
      <c r="O419" s="83"/>
      <c r="P419" s="84"/>
      <c r="Q419" s="83"/>
      <c r="R419" s="85"/>
      <c r="S419" s="83"/>
      <c r="T419" s="127"/>
      <c r="U419" s="84"/>
      <c r="V419" s="83"/>
      <c r="W419" s="85"/>
      <c r="X419" s="83"/>
      <c r="Y419" s="83"/>
      <c r="Z419" s="84"/>
      <c r="AA419" s="21"/>
      <c r="AB419" s="85"/>
      <c r="AC419" s="118"/>
      <c r="AD419" s="83"/>
      <c r="AE419" s="84"/>
      <c r="AF419" s="83"/>
      <c r="AG419" s="85"/>
      <c r="AH419" s="83"/>
      <c r="AI419" s="83"/>
      <c r="AJ419" s="84"/>
      <c r="AK419" s="83"/>
      <c r="AL419" s="85"/>
      <c r="AM419" s="118"/>
      <c r="AN419" s="83"/>
      <c r="AO419" s="84"/>
      <c r="AP419" s="83"/>
      <c r="AQ419" s="85"/>
    </row>
    <row r="420" spans="2:43">
      <c r="B420" s="81"/>
      <c r="C420" s="82"/>
      <c r="D420" s="83"/>
      <c r="E420" s="83"/>
      <c r="F420" s="84"/>
      <c r="G420" s="84"/>
      <c r="H420" s="85"/>
      <c r="I420" s="83"/>
      <c r="J420" s="83"/>
      <c r="K420" s="84"/>
      <c r="L420" s="83"/>
      <c r="M420" s="85"/>
      <c r="N420" s="83"/>
      <c r="O420" s="83"/>
      <c r="P420" s="84"/>
      <c r="Q420" s="83"/>
      <c r="R420" s="85"/>
      <c r="S420" s="83"/>
      <c r="T420" s="127"/>
      <c r="U420" s="84"/>
      <c r="V420" s="83"/>
      <c r="W420" s="85"/>
      <c r="X420" s="83"/>
      <c r="Y420" s="83"/>
      <c r="Z420" s="84"/>
      <c r="AA420" s="21"/>
      <c r="AB420" s="85"/>
      <c r="AC420" s="118"/>
      <c r="AD420" s="83"/>
      <c r="AE420" s="84"/>
      <c r="AF420" s="83"/>
      <c r="AG420" s="85"/>
      <c r="AH420" s="83"/>
      <c r="AI420" s="83"/>
      <c r="AJ420" s="84"/>
      <c r="AK420" s="83"/>
      <c r="AL420" s="85"/>
      <c r="AM420" s="118"/>
      <c r="AN420" s="83"/>
      <c r="AO420" s="84"/>
      <c r="AP420" s="83"/>
      <c r="AQ420" s="85"/>
    </row>
    <row r="421" spans="2:43">
      <c r="B421" s="81"/>
      <c r="C421" s="82"/>
      <c r="D421" s="83"/>
      <c r="E421" s="83"/>
      <c r="F421" s="84"/>
      <c r="G421" s="84"/>
      <c r="H421" s="85"/>
      <c r="I421" s="83"/>
      <c r="J421" s="83"/>
      <c r="K421" s="84"/>
      <c r="L421" s="83"/>
      <c r="M421" s="85"/>
      <c r="N421" s="83"/>
      <c r="O421" s="83"/>
      <c r="P421" s="84"/>
      <c r="Q421" s="83"/>
      <c r="R421" s="85"/>
      <c r="S421" s="83"/>
      <c r="T421" s="127"/>
      <c r="U421" s="84"/>
      <c r="V421" s="83"/>
      <c r="W421" s="85"/>
      <c r="X421" s="83"/>
      <c r="Y421" s="83"/>
      <c r="Z421" s="84"/>
      <c r="AA421" s="21"/>
      <c r="AB421" s="85"/>
      <c r="AC421" s="118"/>
      <c r="AD421" s="83"/>
      <c r="AE421" s="84"/>
      <c r="AF421" s="83"/>
      <c r="AG421" s="85"/>
      <c r="AH421" s="83"/>
      <c r="AI421" s="83"/>
      <c r="AJ421" s="84"/>
      <c r="AK421" s="83"/>
      <c r="AL421" s="85"/>
      <c r="AM421" s="118"/>
      <c r="AN421" s="83"/>
      <c r="AO421" s="84"/>
      <c r="AP421" s="83"/>
      <c r="AQ421" s="85"/>
    </row>
    <row r="422" spans="2:43">
      <c r="B422" s="81"/>
      <c r="C422" s="82"/>
      <c r="D422" s="83"/>
      <c r="E422" s="83"/>
      <c r="F422" s="84"/>
      <c r="G422" s="84"/>
      <c r="H422" s="85"/>
      <c r="I422" s="83"/>
      <c r="J422" s="83"/>
      <c r="K422" s="84"/>
      <c r="L422" s="83"/>
      <c r="M422" s="85"/>
      <c r="N422" s="83"/>
      <c r="O422" s="83"/>
      <c r="P422" s="84"/>
      <c r="Q422" s="83"/>
      <c r="R422" s="85"/>
      <c r="S422" s="83"/>
      <c r="T422" s="127"/>
      <c r="U422" s="84"/>
      <c r="V422" s="83"/>
      <c r="W422" s="85"/>
      <c r="X422" s="83"/>
      <c r="Y422" s="83"/>
      <c r="Z422" s="84"/>
      <c r="AA422" s="21"/>
      <c r="AB422" s="85"/>
      <c r="AC422" s="118"/>
      <c r="AD422" s="83"/>
      <c r="AE422" s="84"/>
      <c r="AF422" s="83"/>
      <c r="AG422" s="85"/>
      <c r="AH422" s="83"/>
      <c r="AI422" s="83"/>
      <c r="AJ422" s="84"/>
      <c r="AK422" s="83"/>
      <c r="AL422" s="85"/>
      <c r="AM422" s="118"/>
      <c r="AN422" s="83"/>
      <c r="AO422" s="84"/>
      <c r="AP422" s="83"/>
      <c r="AQ422" s="85"/>
    </row>
    <row r="423" spans="2:43">
      <c r="B423" s="81"/>
      <c r="C423" s="82"/>
      <c r="D423" s="83"/>
      <c r="E423" s="83"/>
      <c r="F423" s="84"/>
      <c r="G423" s="84"/>
      <c r="H423" s="85"/>
      <c r="I423" s="83"/>
      <c r="J423" s="83"/>
      <c r="K423" s="84"/>
      <c r="L423" s="83"/>
      <c r="M423" s="85"/>
      <c r="N423" s="83"/>
      <c r="O423" s="83"/>
      <c r="P423" s="84"/>
      <c r="Q423" s="83"/>
      <c r="R423" s="85"/>
      <c r="S423" s="83"/>
      <c r="T423" s="127"/>
      <c r="U423" s="84"/>
      <c r="V423" s="83"/>
      <c r="W423" s="85"/>
      <c r="X423" s="83"/>
      <c r="Y423" s="83"/>
      <c r="Z423" s="84"/>
      <c r="AA423" s="21"/>
      <c r="AB423" s="85"/>
      <c r="AC423" s="118"/>
      <c r="AD423" s="83"/>
      <c r="AE423" s="84"/>
      <c r="AF423" s="83"/>
      <c r="AG423" s="85"/>
      <c r="AH423" s="83"/>
      <c r="AI423" s="83"/>
      <c r="AJ423" s="84"/>
      <c r="AK423" s="83"/>
      <c r="AL423" s="85"/>
      <c r="AM423" s="118"/>
      <c r="AN423" s="83"/>
      <c r="AO423" s="84"/>
      <c r="AP423" s="83"/>
      <c r="AQ423" s="85"/>
    </row>
    <row r="424" spans="2:43">
      <c r="B424" s="81"/>
      <c r="C424" s="82"/>
      <c r="D424" s="83"/>
      <c r="E424" s="83"/>
      <c r="F424" s="84"/>
      <c r="G424" s="84"/>
      <c r="H424" s="85"/>
      <c r="I424" s="83"/>
      <c r="J424" s="83"/>
      <c r="K424" s="84"/>
      <c r="L424" s="83"/>
      <c r="M424" s="85"/>
      <c r="N424" s="83"/>
      <c r="O424" s="83"/>
      <c r="P424" s="84"/>
      <c r="Q424" s="83"/>
      <c r="R424" s="85"/>
      <c r="S424" s="83"/>
      <c r="T424" s="127"/>
      <c r="U424" s="84"/>
      <c r="V424" s="83"/>
      <c r="W424" s="85"/>
      <c r="X424" s="83"/>
      <c r="Y424" s="83"/>
      <c r="Z424" s="84"/>
      <c r="AA424" s="21"/>
      <c r="AB424" s="85"/>
      <c r="AC424" s="118"/>
      <c r="AD424" s="83"/>
      <c r="AE424" s="84"/>
      <c r="AF424" s="83"/>
      <c r="AG424" s="85"/>
      <c r="AH424" s="83"/>
      <c r="AI424" s="83"/>
      <c r="AJ424" s="84"/>
      <c r="AK424" s="83"/>
      <c r="AL424" s="85"/>
      <c r="AM424" s="118"/>
      <c r="AN424" s="83"/>
      <c r="AO424" s="84"/>
      <c r="AP424" s="83"/>
      <c r="AQ424" s="85"/>
    </row>
    <row r="425" spans="2:43">
      <c r="B425" s="81"/>
      <c r="C425" s="82"/>
      <c r="D425" s="83"/>
      <c r="E425" s="83"/>
      <c r="F425" s="84"/>
      <c r="G425" s="84"/>
      <c r="H425" s="85"/>
      <c r="I425" s="83"/>
      <c r="J425" s="83"/>
      <c r="K425" s="84"/>
      <c r="L425" s="83"/>
      <c r="M425" s="85"/>
      <c r="N425" s="83"/>
      <c r="O425" s="83"/>
      <c r="P425" s="84"/>
      <c r="Q425" s="83"/>
      <c r="R425" s="85"/>
      <c r="S425" s="83"/>
      <c r="T425" s="127"/>
      <c r="U425" s="84"/>
      <c r="V425" s="83"/>
      <c r="W425" s="85"/>
      <c r="X425" s="83"/>
      <c r="Y425" s="83"/>
      <c r="Z425" s="84"/>
      <c r="AA425" s="21"/>
      <c r="AB425" s="85"/>
      <c r="AC425" s="118"/>
      <c r="AD425" s="83"/>
      <c r="AE425" s="84"/>
      <c r="AF425" s="83"/>
      <c r="AG425" s="85"/>
      <c r="AH425" s="83"/>
      <c r="AI425" s="83"/>
      <c r="AJ425" s="84"/>
      <c r="AK425" s="83"/>
      <c r="AL425" s="85"/>
      <c r="AM425" s="118"/>
      <c r="AN425" s="83"/>
      <c r="AO425" s="84"/>
      <c r="AP425" s="83"/>
      <c r="AQ425" s="85"/>
    </row>
    <row r="426" spans="2:43">
      <c r="B426" s="81"/>
      <c r="C426" s="82"/>
      <c r="D426" s="83"/>
      <c r="E426" s="83"/>
      <c r="F426" s="84"/>
      <c r="G426" s="84"/>
      <c r="H426" s="85"/>
      <c r="I426" s="83"/>
      <c r="J426" s="83"/>
      <c r="K426" s="84"/>
      <c r="L426" s="83"/>
      <c r="M426" s="85"/>
      <c r="N426" s="83"/>
      <c r="O426" s="83"/>
      <c r="P426" s="84"/>
      <c r="Q426" s="83"/>
      <c r="R426" s="85"/>
      <c r="S426" s="83"/>
      <c r="T426" s="127"/>
      <c r="U426" s="84"/>
      <c r="V426" s="83"/>
      <c r="W426" s="85"/>
      <c r="X426" s="83"/>
      <c r="Y426" s="83"/>
      <c r="Z426" s="84"/>
      <c r="AA426" s="21"/>
      <c r="AB426" s="85"/>
      <c r="AC426" s="118"/>
      <c r="AD426" s="83"/>
      <c r="AE426" s="84"/>
      <c r="AF426" s="83"/>
      <c r="AG426" s="85"/>
      <c r="AH426" s="83"/>
      <c r="AI426" s="83"/>
      <c r="AJ426" s="84"/>
      <c r="AK426" s="83"/>
      <c r="AL426" s="85"/>
      <c r="AM426" s="118"/>
      <c r="AN426" s="83"/>
      <c r="AO426" s="84"/>
      <c r="AP426" s="83"/>
      <c r="AQ426" s="85"/>
    </row>
    <row r="427" spans="2:43">
      <c r="B427" s="81"/>
      <c r="C427" s="82"/>
      <c r="D427" s="83"/>
      <c r="E427" s="83"/>
      <c r="F427" s="84"/>
      <c r="G427" s="84"/>
      <c r="H427" s="85"/>
      <c r="I427" s="83"/>
      <c r="J427" s="83"/>
      <c r="K427" s="84"/>
      <c r="L427" s="83"/>
      <c r="M427" s="85"/>
      <c r="N427" s="83"/>
      <c r="O427" s="83"/>
      <c r="P427" s="84"/>
      <c r="Q427" s="83"/>
      <c r="R427" s="85"/>
      <c r="S427" s="83"/>
      <c r="T427" s="127"/>
      <c r="U427" s="84"/>
      <c r="V427" s="83"/>
      <c r="W427" s="85"/>
      <c r="X427" s="83"/>
      <c r="Y427" s="83"/>
      <c r="Z427" s="84"/>
      <c r="AA427" s="21"/>
      <c r="AB427" s="85"/>
      <c r="AC427" s="118"/>
      <c r="AD427" s="83"/>
      <c r="AE427" s="84"/>
      <c r="AF427" s="83"/>
      <c r="AG427" s="85"/>
      <c r="AH427" s="83"/>
      <c r="AI427" s="83"/>
      <c r="AJ427" s="84"/>
      <c r="AK427" s="83"/>
      <c r="AL427" s="85"/>
      <c r="AM427" s="118"/>
      <c r="AN427" s="83"/>
      <c r="AO427" s="84"/>
      <c r="AP427" s="83"/>
      <c r="AQ427" s="85"/>
    </row>
    <row r="428" spans="2:43">
      <c r="B428" s="81"/>
      <c r="C428" s="82"/>
      <c r="D428" s="83"/>
      <c r="E428" s="83"/>
      <c r="F428" s="84"/>
      <c r="G428" s="84"/>
      <c r="H428" s="85"/>
      <c r="I428" s="83"/>
      <c r="J428" s="83"/>
      <c r="K428" s="84"/>
      <c r="L428" s="83"/>
      <c r="M428" s="85"/>
      <c r="N428" s="83"/>
      <c r="O428" s="83"/>
      <c r="P428" s="84"/>
      <c r="Q428" s="83"/>
      <c r="R428" s="85"/>
      <c r="S428" s="83"/>
      <c r="T428" s="127"/>
      <c r="U428" s="84"/>
      <c r="V428" s="83"/>
      <c r="W428" s="85"/>
      <c r="X428" s="83"/>
      <c r="Y428" s="83"/>
      <c r="Z428" s="84"/>
      <c r="AA428" s="21"/>
      <c r="AB428" s="85"/>
      <c r="AC428" s="118"/>
      <c r="AD428" s="83"/>
      <c r="AE428" s="84"/>
      <c r="AF428" s="83"/>
      <c r="AG428" s="85"/>
      <c r="AH428" s="83"/>
      <c r="AI428" s="83"/>
      <c r="AJ428" s="84"/>
      <c r="AK428" s="83"/>
      <c r="AL428" s="85"/>
      <c r="AM428" s="118"/>
      <c r="AN428" s="83"/>
      <c r="AO428" s="84"/>
      <c r="AP428" s="83"/>
      <c r="AQ428" s="85"/>
    </row>
    <row r="429" spans="2:43">
      <c r="B429" s="81"/>
      <c r="C429" s="82"/>
      <c r="D429" s="83"/>
      <c r="E429" s="83"/>
      <c r="F429" s="84"/>
      <c r="G429" s="84"/>
      <c r="H429" s="85"/>
      <c r="I429" s="83"/>
      <c r="J429" s="83"/>
      <c r="K429" s="84"/>
      <c r="L429" s="83"/>
      <c r="M429" s="85"/>
      <c r="N429" s="83"/>
      <c r="O429" s="83"/>
      <c r="P429" s="84"/>
      <c r="Q429" s="83"/>
      <c r="R429" s="85"/>
      <c r="S429" s="83"/>
      <c r="T429" s="127"/>
      <c r="U429" s="84"/>
      <c r="V429" s="83"/>
      <c r="W429" s="85"/>
      <c r="X429" s="83"/>
      <c r="Y429" s="83"/>
      <c r="Z429" s="84"/>
      <c r="AA429" s="21"/>
      <c r="AB429" s="85"/>
      <c r="AC429" s="118"/>
      <c r="AD429" s="83"/>
      <c r="AE429" s="84"/>
      <c r="AF429" s="83"/>
      <c r="AG429" s="85"/>
      <c r="AH429" s="83"/>
      <c r="AI429" s="83"/>
      <c r="AJ429" s="84"/>
      <c r="AK429" s="83"/>
      <c r="AL429" s="85"/>
      <c r="AM429" s="118"/>
      <c r="AN429" s="83"/>
      <c r="AO429" s="84"/>
      <c r="AP429" s="83"/>
      <c r="AQ429" s="85"/>
    </row>
    <row r="430" spans="2:43">
      <c r="B430" s="81"/>
      <c r="C430" s="82"/>
      <c r="D430" s="83"/>
      <c r="E430" s="83"/>
      <c r="F430" s="84"/>
      <c r="G430" s="84"/>
      <c r="H430" s="85"/>
      <c r="I430" s="83"/>
      <c r="J430" s="83"/>
      <c r="K430" s="84"/>
      <c r="L430" s="83"/>
      <c r="M430" s="85"/>
      <c r="N430" s="83"/>
      <c r="O430" s="83"/>
      <c r="P430" s="84"/>
      <c r="Q430" s="83"/>
      <c r="R430" s="85"/>
      <c r="S430" s="83"/>
      <c r="T430" s="127"/>
      <c r="U430" s="84"/>
      <c r="V430" s="83"/>
      <c r="W430" s="85"/>
      <c r="X430" s="83"/>
      <c r="Y430" s="83"/>
      <c r="Z430" s="84"/>
      <c r="AA430" s="21"/>
      <c r="AB430" s="85"/>
      <c r="AC430" s="118"/>
      <c r="AD430" s="83"/>
      <c r="AE430" s="84"/>
      <c r="AF430" s="83"/>
      <c r="AG430" s="85"/>
      <c r="AH430" s="83"/>
      <c r="AI430" s="83"/>
      <c r="AJ430" s="84"/>
      <c r="AK430" s="83"/>
      <c r="AL430" s="85"/>
      <c r="AM430" s="118"/>
      <c r="AN430" s="83"/>
      <c r="AO430" s="84"/>
      <c r="AP430" s="83"/>
      <c r="AQ430" s="85"/>
    </row>
    <row r="431" spans="2:43">
      <c r="B431" s="81"/>
      <c r="C431" s="82"/>
      <c r="D431" s="83"/>
      <c r="E431" s="83"/>
      <c r="F431" s="84"/>
      <c r="G431" s="84"/>
      <c r="H431" s="85"/>
      <c r="I431" s="83"/>
      <c r="J431" s="83"/>
      <c r="K431" s="84"/>
      <c r="L431" s="83"/>
      <c r="M431" s="85"/>
      <c r="N431" s="83"/>
      <c r="O431" s="83"/>
      <c r="P431" s="84"/>
      <c r="Q431" s="83"/>
      <c r="R431" s="85"/>
      <c r="S431" s="83"/>
      <c r="T431" s="127"/>
      <c r="U431" s="84"/>
      <c r="V431" s="83"/>
      <c r="W431" s="85"/>
      <c r="X431" s="83"/>
      <c r="Y431" s="83"/>
      <c r="Z431" s="84"/>
      <c r="AA431" s="21"/>
      <c r="AB431" s="85"/>
      <c r="AC431" s="118"/>
      <c r="AD431" s="83"/>
      <c r="AE431" s="84"/>
      <c r="AF431" s="83"/>
      <c r="AG431" s="85"/>
      <c r="AH431" s="83"/>
      <c r="AI431" s="83"/>
      <c r="AJ431" s="84"/>
      <c r="AK431" s="83"/>
      <c r="AL431" s="85"/>
      <c r="AM431" s="118"/>
      <c r="AN431" s="83"/>
      <c r="AO431" s="84"/>
      <c r="AP431" s="83"/>
      <c r="AQ431" s="85"/>
    </row>
    <row r="432" spans="2:43">
      <c r="B432" s="81"/>
      <c r="C432" s="82"/>
      <c r="D432" s="83"/>
      <c r="E432" s="83"/>
      <c r="F432" s="84"/>
      <c r="G432" s="84"/>
      <c r="H432" s="85"/>
      <c r="I432" s="83"/>
      <c r="J432" s="83"/>
      <c r="K432" s="84"/>
      <c r="L432" s="83"/>
      <c r="M432" s="85"/>
      <c r="N432" s="83"/>
      <c r="O432" s="83"/>
      <c r="P432" s="84"/>
      <c r="Q432" s="83"/>
      <c r="R432" s="85"/>
      <c r="S432" s="83"/>
      <c r="T432" s="127"/>
      <c r="U432" s="84"/>
      <c r="V432" s="83"/>
      <c r="W432" s="85"/>
      <c r="X432" s="83"/>
      <c r="Y432" s="83"/>
      <c r="Z432" s="84"/>
      <c r="AA432" s="21"/>
      <c r="AB432" s="85"/>
      <c r="AC432" s="118"/>
      <c r="AD432" s="83"/>
      <c r="AE432" s="84"/>
      <c r="AF432" s="83"/>
      <c r="AG432" s="85"/>
      <c r="AH432" s="83"/>
      <c r="AI432" s="83"/>
      <c r="AJ432" s="84"/>
      <c r="AK432" s="83"/>
      <c r="AL432" s="85"/>
      <c r="AM432" s="118"/>
      <c r="AN432" s="83"/>
      <c r="AO432" s="84"/>
      <c r="AP432" s="83"/>
      <c r="AQ432" s="85"/>
    </row>
    <row r="433" spans="2:43">
      <c r="B433" s="81"/>
      <c r="C433" s="82"/>
      <c r="D433" s="83"/>
      <c r="E433" s="83"/>
      <c r="F433" s="84"/>
      <c r="G433" s="84"/>
      <c r="H433" s="85"/>
      <c r="I433" s="83"/>
      <c r="J433" s="83"/>
      <c r="K433" s="84"/>
      <c r="L433" s="83"/>
      <c r="M433" s="85"/>
      <c r="N433" s="83"/>
      <c r="O433" s="83"/>
      <c r="P433" s="84"/>
      <c r="Q433" s="83"/>
      <c r="R433" s="85"/>
      <c r="S433" s="83"/>
      <c r="T433" s="127"/>
      <c r="U433" s="84"/>
      <c r="V433" s="83"/>
      <c r="W433" s="85"/>
      <c r="X433" s="83"/>
      <c r="Y433" s="83"/>
      <c r="Z433" s="84"/>
      <c r="AA433" s="21"/>
      <c r="AB433" s="85"/>
      <c r="AC433" s="118"/>
      <c r="AD433" s="83"/>
      <c r="AE433" s="84"/>
      <c r="AF433" s="83"/>
      <c r="AG433" s="85"/>
      <c r="AH433" s="83"/>
      <c r="AI433" s="83"/>
      <c r="AJ433" s="84"/>
      <c r="AK433" s="83"/>
      <c r="AL433" s="85"/>
      <c r="AM433" s="118"/>
      <c r="AN433" s="83"/>
      <c r="AO433" s="84"/>
      <c r="AP433" s="83"/>
      <c r="AQ433" s="85"/>
    </row>
    <row r="434" spans="2:43">
      <c r="B434" s="81"/>
      <c r="C434" s="82"/>
      <c r="D434" s="83"/>
      <c r="E434" s="83"/>
      <c r="F434" s="84"/>
      <c r="G434" s="84"/>
      <c r="H434" s="85"/>
      <c r="I434" s="83"/>
      <c r="J434" s="83"/>
      <c r="K434" s="84"/>
      <c r="L434" s="83"/>
      <c r="M434" s="85"/>
      <c r="N434" s="83"/>
      <c r="O434" s="83"/>
      <c r="P434" s="84"/>
      <c r="Q434" s="83"/>
      <c r="R434" s="85"/>
      <c r="S434" s="83"/>
      <c r="T434" s="127"/>
      <c r="U434" s="84"/>
      <c r="V434" s="83"/>
      <c r="W434" s="85"/>
      <c r="X434" s="83"/>
      <c r="Y434" s="83"/>
      <c r="Z434" s="84"/>
      <c r="AA434" s="21"/>
      <c r="AB434" s="85"/>
      <c r="AC434" s="118"/>
      <c r="AD434" s="83"/>
      <c r="AE434" s="84"/>
      <c r="AF434" s="83"/>
      <c r="AG434" s="85"/>
      <c r="AH434" s="83"/>
      <c r="AI434" s="83"/>
      <c r="AJ434" s="84"/>
      <c r="AK434" s="83"/>
      <c r="AL434" s="85"/>
      <c r="AM434" s="118"/>
      <c r="AN434" s="83"/>
      <c r="AO434" s="84"/>
      <c r="AP434" s="83"/>
      <c r="AQ434" s="85"/>
    </row>
    <row r="435" spans="2:43">
      <c r="B435" s="81"/>
      <c r="C435" s="82"/>
      <c r="D435" s="83"/>
      <c r="E435" s="83"/>
      <c r="F435" s="84"/>
      <c r="G435" s="84"/>
      <c r="H435" s="85"/>
      <c r="I435" s="83"/>
      <c r="J435" s="83"/>
      <c r="K435" s="84"/>
      <c r="L435" s="83"/>
      <c r="M435" s="85"/>
      <c r="N435" s="83"/>
      <c r="O435" s="83"/>
      <c r="P435" s="84"/>
      <c r="Q435" s="83"/>
      <c r="R435" s="85"/>
      <c r="S435" s="83"/>
      <c r="T435" s="127"/>
      <c r="U435" s="84"/>
      <c r="V435" s="83"/>
      <c r="W435" s="85"/>
      <c r="X435" s="83"/>
      <c r="Y435" s="83"/>
      <c r="Z435" s="84"/>
      <c r="AA435" s="21"/>
      <c r="AB435" s="85"/>
      <c r="AC435" s="118"/>
      <c r="AD435" s="83"/>
      <c r="AE435" s="84"/>
      <c r="AF435" s="83"/>
      <c r="AG435" s="85"/>
      <c r="AH435" s="83"/>
      <c r="AI435" s="83"/>
      <c r="AJ435" s="84"/>
      <c r="AK435" s="83"/>
      <c r="AL435" s="85"/>
      <c r="AM435" s="118"/>
      <c r="AN435" s="83"/>
      <c r="AO435" s="84"/>
      <c r="AP435" s="83"/>
      <c r="AQ435" s="85"/>
    </row>
    <row r="436" spans="2:43">
      <c r="B436" s="81"/>
      <c r="C436" s="82"/>
      <c r="D436" s="83"/>
      <c r="E436" s="83"/>
      <c r="F436" s="84"/>
      <c r="G436" s="84"/>
      <c r="H436" s="85"/>
      <c r="I436" s="83"/>
      <c r="J436" s="83"/>
      <c r="K436" s="84"/>
      <c r="L436" s="83"/>
      <c r="M436" s="85"/>
      <c r="N436" s="83"/>
      <c r="O436" s="83"/>
      <c r="P436" s="84"/>
      <c r="Q436" s="83"/>
      <c r="R436" s="85"/>
      <c r="S436" s="83"/>
      <c r="T436" s="127"/>
      <c r="U436" s="84"/>
      <c r="V436" s="83"/>
      <c r="W436" s="85"/>
      <c r="X436" s="83"/>
      <c r="Y436" s="83"/>
      <c r="Z436" s="84"/>
      <c r="AA436" s="21"/>
      <c r="AB436" s="85"/>
      <c r="AC436" s="118"/>
      <c r="AD436" s="83"/>
      <c r="AE436" s="84"/>
      <c r="AF436" s="83"/>
      <c r="AG436" s="85"/>
      <c r="AH436" s="83"/>
      <c r="AI436" s="83"/>
      <c r="AJ436" s="84"/>
      <c r="AK436" s="83"/>
      <c r="AL436" s="85"/>
      <c r="AM436" s="118"/>
      <c r="AN436" s="83"/>
      <c r="AO436" s="84"/>
      <c r="AP436" s="83"/>
      <c r="AQ436" s="85"/>
    </row>
    <row r="437" spans="2:43">
      <c r="B437" s="81"/>
      <c r="C437" s="82"/>
      <c r="D437" s="83"/>
      <c r="E437" s="83"/>
      <c r="F437" s="84"/>
      <c r="G437" s="84"/>
      <c r="H437" s="85"/>
      <c r="I437" s="83"/>
      <c r="J437" s="83"/>
      <c r="K437" s="84"/>
      <c r="L437" s="83"/>
      <c r="M437" s="85"/>
      <c r="N437" s="83"/>
      <c r="O437" s="83"/>
      <c r="P437" s="84"/>
      <c r="Q437" s="83"/>
      <c r="R437" s="85"/>
      <c r="S437" s="83"/>
      <c r="T437" s="127"/>
      <c r="U437" s="84"/>
      <c r="V437" s="83"/>
      <c r="W437" s="85"/>
      <c r="X437" s="83"/>
      <c r="Y437" s="83"/>
      <c r="Z437" s="84"/>
      <c r="AA437" s="21"/>
      <c r="AB437" s="85"/>
      <c r="AC437" s="118"/>
      <c r="AD437" s="83"/>
      <c r="AE437" s="84"/>
      <c r="AF437" s="83"/>
      <c r="AG437" s="85"/>
      <c r="AH437" s="83"/>
      <c r="AI437" s="83"/>
      <c r="AJ437" s="84"/>
      <c r="AK437" s="83"/>
      <c r="AL437" s="85"/>
      <c r="AM437" s="118"/>
      <c r="AN437" s="83"/>
      <c r="AO437" s="84"/>
      <c r="AP437" s="83"/>
      <c r="AQ437" s="85"/>
    </row>
    <row r="438" spans="2:43">
      <c r="B438" s="81"/>
      <c r="C438" s="82"/>
      <c r="D438" s="83"/>
      <c r="E438" s="83"/>
      <c r="F438" s="84"/>
      <c r="G438" s="84"/>
      <c r="H438" s="85"/>
      <c r="I438" s="83"/>
      <c r="J438" s="83"/>
      <c r="K438" s="84"/>
      <c r="L438" s="83"/>
      <c r="M438" s="85"/>
      <c r="N438" s="83"/>
      <c r="O438" s="83"/>
      <c r="P438" s="84"/>
      <c r="Q438" s="83"/>
      <c r="R438" s="85"/>
      <c r="S438" s="83"/>
      <c r="T438" s="127"/>
      <c r="U438" s="84"/>
      <c r="V438" s="83"/>
      <c r="W438" s="85"/>
      <c r="X438" s="83"/>
      <c r="Y438" s="83"/>
      <c r="Z438" s="84"/>
      <c r="AA438" s="21"/>
      <c r="AB438" s="85"/>
      <c r="AC438" s="118"/>
      <c r="AD438" s="83"/>
      <c r="AE438" s="84"/>
      <c r="AF438" s="83"/>
      <c r="AG438" s="85"/>
      <c r="AH438" s="83"/>
      <c r="AI438" s="83"/>
      <c r="AJ438" s="84"/>
      <c r="AK438" s="83"/>
      <c r="AL438" s="85"/>
      <c r="AM438" s="118"/>
      <c r="AN438" s="83"/>
      <c r="AO438" s="84"/>
      <c r="AP438" s="83"/>
      <c r="AQ438" s="85"/>
    </row>
    <row r="439" spans="2:43">
      <c r="B439" s="81"/>
      <c r="C439" s="82"/>
      <c r="D439" s="83"/>
      <c r="E439" s="83"/>
      <c r="F439" s="84"/>
      <c r="G439" s="84"/>
      <c r="H439" s="85"/>
      <c r="I439" s="83"/>
      <c r="J439" s="83"/>
      <c r="K439" s="84"/>
      <c r="L439" s="83"/>
      <c r="M439" s="85"/>
      <c r="N439" s="83"/>
      <c r="O439" s="83"/>
      <c r="P439" s="84"/>
      <c r="Q439" s="83"/>
      <c r="R439" s="85"/>
      <c r="S439" s="83"/>
      <c r="T439" s="127"/>
      <c r="U439" s="84"/>
      <c r="V439" s="83"/>
      <c r="W439" s="85"/>
      <c r="X439" s="83"/>
      <c r="Y439" s="83"/>
      <c r="Z439" s="84"/>
      <c r="AA439" s="21"/>
      <c r="AB439" s="85"/>
      <c r="AC439" s="118"/>
      <c r="AD439" s="83"/>
      <c r="AE439" s="84"/>
      <c r="AF439" s="83"/>
      <c r="AG439" s="85"/>
      <c r="AH439" s="83"/>
      <c r="AI439" s="83"/>
      <c r="AJ439" s="84"/>
      <c r="AK439" s="83"/>
      <c r="AL439" s="85"/>
      <c r="AM439" s="118"/>
      <c r="AN439" s="83"/>
      <c r="AO439" s="84"/>
      <c r="AP439" s="83"/>
      <c r="AQ439" s="85"/>
    </row>
    <row r="440" spans="2:43">
      <c r="B440" s="81"/>
      <c r="C440" s="82"/>
      <c r="D440" s="83"/>
      <c r="E440" s="83"/>
      <c r="F440" s="84"/>
      <c r="G440" s="84"/>
      <c r="H440" s="85"/>
      <c r="I440" s="83"/>
      <c r="J440" s="83"/>
      <c r="K440" s="84"/>
      <c r="L440" s="83"/>
      <c r="M440" s="85"/>
      <c r="N440" s="83"/>
      <c r="O440" s="83"/>
      <c r="P440" s="84"/>
      <c r="Q440" s="83"/>
      <c r="R440" s="85"/>
      <c r="S440" s="83"/>
      <c r="T440" s="127"/>
      <c r="U440" s="84"/>
      <c r="V440" s="83"/>
      <c r="W440" s="85"/>
      <c r="X440" s="83"/>
      <c r="Y440" s="83"/>
      <c r="Z440" s="84"/>
      <c r="AA440" s="21"/>
      <c r="AB440" s="85"/>
      <c r="AC440" s="118"/>
      <c r="AD440" s="83"/>
      <c r="AE440" s="84"/>
      <c r="AF440" s="83"/>
      <c r="AG440" s="85"/>
      <c r="AH440" s="83"/>
      <c r="AI440" s="83"/>
      <c r="AJ440" s="84"/>
      <c r="AK440" s="83"/>
      <c r="AL440" s="85"/>
      <c r="AM440" s="118"/>
      <c r="AN440" s="83"/>
      <c r="AO440" s="84"/>
      <c r="AP440" s="83"/>
      <c r="AQ440" s="85"/>
    </row>
    <row r="441" spans="2:43">
      <c r="B441" s="81"/>
      <c r="C441" s="82"/>
      <c r="D441" s="83"/>
      <c r="E441" s="83"/>
      <c r="F441" s="84"/>
      <c r="G441" s="84"/>
      <c r="H441" s="85"/>
      <c r="I441" s="83"/>
      <c r="J441" s="83"/>
      <c r="K441" s="84"/>
      <c r="L441" s="83"/>
      <c r="M441" s="85"/>
      <c r="N441" s="83"/>
      <c r="O441" s="83"/>
      <c r="P441" s="84"/>
      <c r="Q441" s="83"/>
      <c r="R441" s="85"/>
      <c r="S441" s="83"/>
      <c r="T441" s="127"/>
      <c r="U441" s="84"/>
      <c r="V441" s="83"/>
      <c r="W441" s="85"/>
      <c r="X441" s="83"/>
      <c r="Y441" s="83"/>
      <c r="Z441" s="84"/>
      <c r="AA441" s="21"/>
      <c r="AB441" s="85"/>
      <c r="AC441" s="118"/>
      <c r="AD441" s="83"/>
      <c r="AE441" s="84"/>
      <c r="AF441" s="83"/>
      <c r="AG441" s="85"/>
      <c r="AH441" s="83"/>
      <c r="AI441" s="83"/>
      <c r="AJ441" s="84"/>
      <c r="AK441" s="83"/>
      <c r="AL441" s="85"/>
      <c r="AM441" s="118"/>
      <c r="AN441" s="83"/>
      <c r="AO441" s="84"/>
      <c r="AP441" s="83"/>
      <c r="AQ441" s="85"/>
    </row>
    <row r="442" spans="2:43">
      <c r="B442" s="81"/>
      <c r="C442" s="82"/>
      <c r="D442" s="83"/>
      <c r="E442" s="83"/>
      <c r="F442" s="84"/>
      <c r="G442" s="84"/>
      <c r="H442" s="85"/>
      <c r="I442" s="83"/>
      <c r="J442" s="83"/>
      <c r="K442" s="84"/>
      <c r="L442" s="83"/>
      <c r="M442" s="85"/>
      <c r="N442" s="83"/>
      <c r="O442" s="83"/>
      <c r="P442" s="84"/>
      <c r="Q442" s="83"/>
      <c r="R442" s="85"/>
      <c r="S442" s="83"/>
      <c r="T442" s="127"/>
      <c r="U442" s="84"/>
      <c r="V442" s="83"/>
      <c r="W442" s="85"/>
      <c r="X442" s="83"/>
      <c r="Y442" s="83"/>
      <c r="Z442" s="84"/>
      <c r="AA442" s="21"/>
      <c r="AB442" s="85"/>
      <c r="AC442" s="118"/>
      <c r="AD442" s="83"/>
      <c r="AE442" s="84"/>
      <c r="AF442" s="83"/>
      <c r="AG442" s="85"/>
      <c r="AH442" s="83"/>
      <c r="AI442" s="83"/>
      <c r="AJ442" s="84"/>
      <c r="AK442" s="83"/>
      <c r="AL442" s="85"/>
      <c r="AM442" s="118"/>
      <c r="AN442" s="83"/>
      <c r="AO442" s="84"/>
      <c r="AP442" s="83"/>
      <c r="AQ442" s="85"/>
    </row>
    <row r="443" spans="2:43">
      <c r="B443" s="81"/>
      <c r="C443" s="82"/>
      <c r="D443" s="83"/>
      <c r="E443" s="83"/>
      <c r="F443" s="84"/>
      <c r="G443" s="84"/>
      <c r="H443" s="85"/>
      <c r="I443" s="83"/>
      <c r="J443" s="83"/>
      <c r="K443" s="84"/>
      <c r="L443" s="83"/>
      <c r="M443" s="85"/>
      <c r="N443" s="83"/>
      <c r="O443" s="83"/>
      <c r="P443" s="84"/>
      <c r="Q443" s="83"/>
      <c r="R443" s="85"/>
      <c r="S443" s="83"/>
      <c r="T443" s="127"/>
      <c r="U443" s="84"/>
      <c r="V443" s="83"/>
      <c r="W443" s="85"/>
      <c r="X443" s="83"/>
      <c r="Y443" s="83"/>
      <c r="Z443" s="84"/>
      <c r="AA443" s="21"/>
      <c r="AB443" s="85"/>
      <c r="AC443" s="118"/>
      <c r="AD443" s="83"/>
      <c r="AE443" s="84"/>
      <c r="AF443" s="83"/>
      <c r="AG443" s="85"/>
      <c r="AH443" s="83"/>
      <c r="AI443" s="83"/>
      <c r="AJ443" s="84"/>
      <c r="AK443" s="83"/>
      <c r="AL443" s="85"/>
      <c r="AM443" s="118"/>
      <c r="AN443" s="83"/>
      <c r="AO443" s="84"/>
      <c r="AP443" s="83"/>
      <c r="AQ443" s="85"/>
    </row>
    <row r="444" spans="2:43">
      <c r="B444" s="81"/>
      <c r="C444" s="82"/>
      <c r="D444" s="83"/>
      <c r="E444" s="83"/>
      <c r="F444" s="84"/>
      <c r="G444" s="84"/>
      <c r="H444" s="85"/>
      <c r="I444" s="83"/>
      <c r="J444" s="83"/>
      <c r="K444" s="84"/>
      <c r="L444" s="83"/>
      <c r="M444" s="85"/>
      <c r="N444" s="83"/>
      <c r="O444" s="83"/>
      <c r="P444" s="84"/>
      <c r="Q444" s="83"/>
      <c r="R444" s="85"/>
      <c r="S444" s="83"/>
      <c r="T444" s="127"/>
      <c r="U444" s="84"/>
      <c r="V444" s="83"/>
      <c r="W444" s="85"/>
      <c r="X444" s="83"/>
      <c r="Y444" s="83"/>
      <c r="Z444" s="84"/>
      <c r="AA444" s="21"/>
      <c r="AB444" s="85"/>
      <c r="AC444" s="118"/>
      <c r="AD444" s="83"/>
      <c r="AE444" s="84"/>
      <c r="AF444" s="83"/>
      <c r="AG444" s="85"/>
      <c r="AH444" s="83"/>
      <c r="AI444" s="83"/>
      <c r="AJ444" s="84"/>
      <c r="AK444" s="83"/>
      <c r="AL444" s="85"/>
      <c r="AM444" s="118"/>
      <c r="AN444" s="83"/>
      <c r="AO444" s="84"/>
      <c r="AP444" s="83"/>
      <c r="AQ444" s="85"/>
    </row>
    <row r="445" spans="2:43">
      <c r="B445" s="81"/>
      <c r="C445" s="82"/>
      <c r="D445" s="83"/>
      <c r="E445" s="83"/>
      <c r="F445" s="84"/>
      <c r="G445" s="84"/>
      <c r="H445" s="85"/>
      <c r="I445" s="83"/>
      <c r="J445" s="83"/>
      <c r="K445" s="84"/>
      <c r="L445" s="83"/>
      <c r="M445" s="85"/>
      <c r="N445" s="83"/>
      <c r="O445" s="83"/>
      <c r="P445" s="84"/>
      <c r="Q445" s="83"/>
      <c r="R445" s="85"/>
      <c r="S445" s="83"/>
      <c r="T445" s="127"/>
      <c r="U445" s="84"/>
      <c r="V445" s="83"/>
      <c r="W445" s="85"/>
      <c r="X445" s="83"/>
      <c r="Y445" s="83"/>
      <c r="Z445" s="84"/>
      <c r="AA445" s="21"/>
      <c r="AB445" s="85"/>
      <c r="AC445" s="118"/>
      <c r="AD445" s="83"/>
      <c r="AE445" s="84"/>
      <c r="AF445" s="83"/>
      <c r="AG445" s="85"/>
      <c r="AH445" s="83"/>
      <c r="AI445" s="83"/>
      <c r="AJ445" s="84"/>
      <c r="AK445" s="83"/>
      <c r="AL445" s="85"/>
      <c r="AM445" s="118"/>
      <c r="AN445" s="83"/>
      <c r="AO445" s="84"/>
      <c r="AP445" s="83"/>
      <c r="AQ445" s="85"/>
    </row>
    <row r="446" spans="2:43">
      <c r="B446" s="81"/>
      <c r="C446" s="82"/>
      <c r="D446" s="83"/>
      <c r="E446" s="83"/>
      <c r="F446" s="84"/>
      <c r="G446" s="84"/>
      <c r="H446" s="85"/>
      <c r="I446" s="83"/>
      <c r="J446" s="83"/>
      <c r="K446" s="84"/>
      <c r="L446" s="83"/>
      <c r="M446" s="85"/>
      <c r="N446" s="83"/>
      <c r="O446" s="83"/>
      <c r="P446" s="84"/>
      <c r="Q446" s="83"/>
      <c r="R446" s="85"/>
      <c r="S446" s="83"/>
      <c r="T446" s="127"/>
      <c r="U446" s="84"/>
      <c r="V446" s="83"/>
      <c r="W446" s="85"/>
      <c r="X446" s="83"/>
      <c r="Y446" s="83"/>
      <c r="Z446" s="84"/>
      <c r="AA446" s="21"/>
      <c r="AB446" s="85"/>
      <c r="AC446" s="118"/>
      <c r="AD446" s="83"/>
      <c r="AE446" s="84"/>
      <c r="AF446" s="83"/>
      <c r="AG446" s="85"/>
      <c r="AH446" s="83"/>
      <c r="AI446" s="83"/>
      <c r="AJ446" s="84"/>
      <c r="AK446" s="83"/>
      <c r="AL446" s="85"/>
      <c r="AM446" s="118"/>
      <c r="AN446" s="83"/>
      <c r="AO446" s="84"/>
      <c r="AP446" s="83"/>
      <c r="AQ446" s="85"/>
    </row>
    <row r="447" spans="2:43">
      <c r="B447" s="81"/>
      <c r="C447" s="82"/>
      <c r="D447" s="83"/>
      <c r="E447" s="83"/>
      <c r="F447" s="84"/>
      <c r="G447" s="84"/>
      <c r="H447" s="85"/>
      <c r="I447" s="83"/>
      <c r="J447" s="83"/>
      <c r="K447" s="84"/>
      <c r="L447" s="83"/>
      <c r="M447" s="85"/>
      <c r="N447" s="83"/>
      <c r="O447" s="83"/>
      <c r="P447" s="84"/>
      <c r="Q447" s="83"/>
      <c r="R447" s="85"/>
      <c r="S447" s="83"/>
      <c r="T447" s="127"/>
      <c r="U447" s="84"/>
      <c r="V447" s="83"/>
      <c r="W447" s="85"/>
      <c r="X447" s="83"/>
      <c r="Y447" s="83"/>
      <c r="Z447" s="84"/>
      <c r="AA447" s="21"/>
      <c r="AB447" s="85"/>
      <c r="AC447" s="118"/>
      <c r="AD447" s="83"/>
      <c r="AE447" s="84"/>
      <c r="AF447" s="83"/>
      <c r="AG447" s="85"/>
      <c r="AH447" s="83"/>
      <c r="AI447" s="83"/>
      <c r="AJ447" s="84"/>
      <c r="AK447" s="83"/>
      <c r="AL447" s="85"/>
      <c r="AM447" s="118"/>
      <c r="AN447" s="83"/>
      <c r="AO447" s="84"/>
      <c r="AP447" s="83"/>
      <c r="AQ447" s="85"/>
    </row>
    <row r="448" spans="2:43">
      <c r="B448" s="81"/>
      <c r="C448" s="82"/>
      <c r="D448" s="83"/>
      <c r="E448" s="83"/>
      <c r="F448" s="84"/>
      <c r="G448" s="84"/>
      <c r="H448" s="85"/>
      <c r="I448" s="83"/>
      <c r="J448" s="83"/>
      <c r="K448" s="84"/>
      <c r="L448" s="83"/>
      <c r="M448" s="85"/>
      <c r="N448" s="83"/>
      <c r="O448" s="83"/>
      <c r="P448" s="84"/>
      <c r="Q448" s="83"/>
      <c r="R448" s="85"/>
      <c r="S448" s="83"/>
      <c r="T448" s="127"/>
      <c r="U448" s="84"/>
      <c r="V448" s="83"/>
      <c r="W448" s="85"/>
      <c r="X448" s="83"/>
      <c r="Y448" s="83"/>
      <c r="Z448" s="84"/>
      <c r="AA448" s="21"/>
      <c r="AB448" s="85"/>
      <c r="AC448" s="118"/>
      <c r="AD448" s="83"/>
      <c r="AE448" s="84"/>
      <c r="AF448" s="83"/>
      <c r="AG448" s="85"/>
      <c r="AH448" s="83"/>
      <c r="AI448" s="83"/>
      <c r="AJ448" s="84"/>
      <c r="AK448" s="83"/>
      <c r="AL448" s="85"/>
      <c r="AM448" s="118"/>
      <c r="AN448" s="83"/>
      <c r="AO448" s="84"/>
      <c r="AP448" s="83"/>
      <c r="AQ448" s="85"/>
    </row>
    <row r="449" spans="2:43">
      <c r="B449" s="81"/>
      <c r="C449" s="82"/>
      <c r="D449" s="83"/>
      <c r="E449" s="83"/>
      <c r="F449" s="84"/>
      <c r="G449" s="84"/>
      <c r="H449" s="85"/>
      <c r="I449" s="83"/>
      <c r="J449" s="83"/>
      <c r="K449" s="84"/>
      <c r="L449" s="83"/>
      <c r="M449" s="85"/>
      <c r="N449" s="83"/>
      <c r="O449" s="83"/>
      <c r="P449" s="84"/>
      <c r="Q449" s="83"/>
      <c r="R449" s="85"/>
      <c r="S449" s="83"/>
      <c r="T449" s="127"/>
      <c r="U449" s="84"/>
      <c r="V449" s="83"/>
      <c r="W449" s="85"/>
      <c r="X449" s="83"/>
      <c r="Y449" s="83"/>
      <c r="Z449" s="84"/>
      <c r="AA449" s="21"/>
      <c r="AB449" s="85"/>
      <c r="AC449" s="118"/>
      <c r="AD449" s="83"/>
      <c r="AE449" s="84"/>
      <c r="AF449" s="83"/>
      <c r="AG449" s="85"/>
      <c r="AH449" s="83"/>
      <c r="AI449" s="83"/>
      <c r="AJ449" s="84"/>
      <c r="AK449" s="83"/>
      <c r="AL449" s="85"/>
      <c r="AM449" s="118"/>
      <c r="AN449" s="83"/>
      <c r="AO449" s="84"/>
      <c r="AP449" s="83"/>
      <c r="AQ449" s="85"/>
    </row>
    <row r="450" spans="2:43">
      <c r="B450" s="81"/>
      <c r="C450" s="82"/>
      <c r="D450" s="83"/>
      <c r="E450" s="83"/>
      <c r="F450" s="84"/>
      <c r="G450" s="84"/>
      <c r="H450" s="85"/>
      <c r="I450" s="83"/>
      <c r="J450" s="83"/>
      <c r="K450" s="84"/>
      <c r="L450" s="83"/>
      <c r="M450" s="85"/>
      <c r="N450" s="83"/>
      <c r="O450" s="83"/>
      <c r="P450" s="84"/>
      <c r="Q450" s="83"/>
      <c r="R450" s="85"/>
      <c r="S450" s="83"/>
      <c r="T450" s="127"/>
      <c r="U450" s="84"/>
      <c r="V450" s="83"/>
      <c r="W450" s="85"/>
      <c r="X450" s="83"/>
      <c r="Y450" s="83"/>
      <c r="Z450" s="84"/>
      <c r="AA450" s="21"/>
      <c r="AB450" s="85"/>
      <c r="AC450" s="118"/>
      <c r="AD450" s="83"/>
      <c r="AE450" s="84"/>
      <c r="AF450" s="83"/>
      <c r="AG450" s="85"/>
      <c r="AH450" s="83"/>
      <c r="AI450" s="83"/>
      <c r="AJ450" s="84"/>
      <c r="AK450" s="83"/>
      <c r="AL450" s="85"/>
      <c r="AM450" s="118"/>
      <c r="AN450" s="83"/>
      <c r="AO450" s="84"/>
      <c r="AP450" s="83"/>
      <c r="AQ450" s="85"/>
    </row>
    <row r="451" spans="2:43">
      <c r="B451" s="81"/>
      <c r="C451" s="82"/>
      <c r="D451" s="83"/>
      <c r="E451" s="83"/>
      <c r="F451" s="84"/>
      <c r="G451" s="84"/>
      <c r="H451" s="85"/>
      <c r="I451" s="83"/>
      <c r="J451" s="83"/>
      <c r="K451" s="84"/>
      <c r="L451" s="83"/>
      <c r="M451" s="85"/>
      <c r="N451" s="83"/>
      <c r="O451" s="83"/>
      <c r="P451" s="84"/>
      <c r="Q451" s="83"/>
      <c r="R451" s="85"/>
      <c r="S451" s="83"/>
      <c r="T451" s="127"/>
      <c r="U451" s="84"/>
      <c r="V451" s="83"/>
      <c r="W451" s="85"/>
      <c r="X451" s="83"/>
      <c r="Y451" s="83"/>
      <c r="Z451" s="84"/>
      <c r="AA451" s="21"/>
      <c r="AB451" s="85"/>
      <c r="AC451" s="118"/>
      <c r="AD451" s="83"/>
      <c r="AE451" s="84"/>
      <c r="AF451" s="83"/>
      <c r="AG451" s="85"/>
      <c r="AH451" s="83"/>
      <c r="AI451" s="83"/>
      <c r="AJ451" s="84"/>
      <c r="AK451" s="83"/>
      <c r="AL451" s="85"/>
      <c r="AM451" s="118"/>
      <c r="AN451" s="83"/>
      <c r="AO451" s="84"/>
      <c r="AP451" s="83"/>
      <c r="AQ451" s="85"/>
    </row>
    <row r="452" spans="2:43">
      <c r="B452" s="81"/>
      <c r="C452" s="82"/>
      <c r="D452" s="83"/>
      <c r="E452" s="83"/>
      <c r="F452" s="84"/>
      <c r="G452" s="84"/>
      <c r="H452" s="85"/>
      <c r="I452" s="83"/>
      <c r="J452" s="83"/>
      <c r="K452" s="84"/>
      <c r="L452" s="83"/>
      <c r="M452" s="85"/>
      <c r="N452" s="83"/>
      <c r="O452" s="83"/>
      <c r="P452" s="84"/>
      <c r="Q452" s="83"/>
      <c r="R452" s="85"/>
      <c r="S452" s="83"/>
      <c r="T452" s="127"/>
      <c r="U452" s="84"/>
      <c r="V452" s="83"/>
      <c r="W452" s="85"/>
      <c r="X452" s="83"/>
      <c r="Y452" s="83"/>
      <c r="Z452" s="84"/>
      <c r="AA452" s="21"/>
      <c r="AB452" s="85"/>
      <c r="AC452" s="118"/>
      <c r="AD452" s="83"/>
      <c r="AE452" s="84"/>
      <c r="AF452" s="83"/>
      <c r="AG452" s="85"/>
      <c r="AH452" s="83"/>
      <c r="AI452" s="83"/>
      <c r="AJ452" s="84"/>
      <c r="AK452" s="83"/>
      <c r="AL452" s="85"/>
      <c r="AM452" s="118"/>
      <c r="AN452" s="83"/>
      <c r="AO452" s="84"/>
      <c r="AP452" s="83"/>
      <c r="AQ452" s="85"/>
    </row>
    <row r="453" spans="2:43">
      <c r="B453" s="81"/>
      <c r="C453" s="82"/>
      <c r="D453" s="83"/>
      <c r="E453" s="83"/>
      <c r="F453" s="84"/>
      <c r="G453" s="84"/>
      <c r="H453" s="85"/>
      <c r="I453" s="83"/>
      <c r="J453" s="83"/>
      <c r="K453" s="84"/>
      <c r="L453" s="83"/>
      <c r="M453" s="85"/>
      <c r="N453" s="83"/>
      <c r="O453" s="83"/>
      <c r="P453" s="84"/>
      <c r="Q453" s="83"/>
      <c r="R453" s="85"/>
      <c r="S453" s="83"/>
      <c r="T453" s="127"/>
      <c r="U453" s="84"/>
      <c r="V453" s="83"/>
      <c r="W453" s="85"/>
      <c r="X453" s="83"/>
      <c r="Y453" s="83"/>
      <c r="Z453" s="84"/>
      <c r="AA453" s="21"/>
      <c r="AB453" s="85"/>
      <c r="AC453" s="118"/>
      <c r="AD453" s="83"/>
      <c r="AE453" s="84"/>
      <c r="AF453" s="83"/>
      <c r="AG453" s="85"/>
      <c r="AH453" s="83"/>
      <c r="AI453" s="83"/>
      <c r="AJ453" s="84"/>
      <c r="AK453" s="83"/>
      <c r="AL453" s="85"/>
      <c r="AM453" s="118"/>
      <c r="AN453" s="83"/>
      <c r="AO453" s="84"/>
      <c r="AP453" s="83"/>
      <c r="AQ453" s="85"/>
    </row>
    <row r="454" spans="2:43">
      <c r="B454" s="81"/>
      <c r="C454" s="82"/>
      <c r="D454" s="83"/>
      <c r="E454" s="83"/>
      <c r="F454" s="84"/>
      <c r="G454" s="84"/>
      <c r="H454" s="85"/>
      <c r="I454" s="83"/>
      <c r="J454" s="83"/>
      <c r="K454" s="84"/>
      <c r="L454" s="83"/>
      <c r="M454" s="85"/>
      <c r="N454" s="83"/>
      <c r="O454" s="83"/>
      <c r="P454" s="84"/>
      <c r="Q454" s="83"/>
      <c r="R454" s="85"/>
      <c r="S454" s="83"/>
      <c r="T454" s="127"/>
      <c r="U454" s="84"/>
      <c r="V454" s="83"/>
      <c r="W454" s="85"/>
      <c r="X454" s="83"/>
      <c r="Y454" s="83"/>
      <c r="Z454" s="84"/>
      <c r="AA454" s="21"/>
      <c r="AB454" s="85"/>
      <c r="AC454" s="118"/>
      <c r="AD454" s="83"/>
      <c r="AE454" s="84"/>
      <c r="AF454" s="83"/>
      <c r="AG454" s="85"/>
      <c r="AH454" s="83"/>
      <c r="AI454" s="83"/>
      <c r="AJ454" s="84"/>
      <c r="AK454" s="83"/>
      <c r="AL454" s="85"/>
      <c r="AM454" s="118"/>
      <c r="AN454" s="83"/>
      <c r="AO454" s="84"/>
      <c r="AP454" s="83"/>
      <c r="AQ454" s="85"/>
    </row>
    <row r="455" spans="2:43">
      <c r="B455" s="81"/>
      <c r="C455" s="82"/>
      <c r="D455" s="83"/>
      <c r="E455" s="83"/>
      <c r="F455" s="84"/>
      <c r="G455" s="84"/>
      <c r="H455" s="85"/>
      <c r="I455" s="83"/>
      <c r="J455" s="83"/>
      <c r="K455" s="84"/>
      <c r="L455" s="83"/>
      <c r="M455" s="85"/>
      <c r="N455" s="83"/>
      <c r="O455" s="83"/>
      <c r="P455" s="84"/>
      <c r="Q455" s="83"/>
      <c r="R455" s="85"/>
      <c r="S455" s="83"/>
      <c r="T455" s="127"/>
      <c r="U455" s="84"/>
      <c r="V455" s="83"/>
      <c r="W455" s="85"/>
      <c r="X455" s="83"/>
      <c r="Y455" s="83"/>
      <c r="Z455" s="84"/>
      <c r="AA455" s="21"/>
      <c r="AB455" s="85"/>
      <c r="AC455" s="118"/>
      <c r="AD455" s="83"/>
      <c r="AE455" s="84"/>
      <c r="AF455" s="83"/>
      <c r="AG455" s="85"/>
      <c r="AH455" s="83"/>
      <c r="AI455" s="83"/>
      <c r="AJ455" s="84"/>
      <c r="AK455" s="83"/>
      <c r="AL455" s="85"/>
      <c r="AM455" s="118"/>
      <c r="AN455" s="83"/>
      <c r="AO455" s="84"/>
      <c r="AP455" s="83"/>
      <c r="AQ455" s="85"/>
    </row>
    <row r="456" spans="2:43">
      <c r="B456" s="81"/>
      <c r="C456" s="82"/>
      <c r="D456" s="83"/>
      <c r="E456" s="83"/>
      <c r="F456" s="84"/>
      <c r="G456" s="84"/>
      <c r="H456" s="85"/>
      <c r="I456" s="83"/>
      <c r="J456" s="83"/>
      <c r="K456" s="84"/>
      <c r="L456" s="83"/>
      <c r="M456" s="85"/>
      <c r="N456" s="83"/>
      <c r="O456" s="83"/>
      <c r="P456" s="84"/>
      <c r="Q456" s="83"/>
      <c r="R456" s="85"/>
      <c r="S456" s="83"/>
      <c r="T456" s="127"/>
      <c r="U456" s="84"/>
      <c r="V456" s="83"/>
      <c r="W456" s="85"/>
      <c r="X456" s="83"/>
      <c r="Y456" s="83"/>
      <c r="Z456" s="84"/>
      <c r="AA456" s="21"/>
      <c r="AB456" s="85"/>
      <c r="AC456" s="118"/>
      <c r="AD456" s="83"/>
      <c r="AE456" s="84"/>
      <c r="AF456" s="83"/>
      <c r="AG456" s="85"/>
      <c r="AH456" s="83"/>
      <c r="AI456" s="83"/>
      <c r="AJ456" s="84"/>
      <c r="AK456" s="83"/>
      <c r="AL456" s="85"/>
      <c r="AM456" s="118"/>
      <c r="AN456" s="83"/>
      <c r="AO456" s="84"/>
      <c r="AP456" s="83"/>
      <c r="AQ456" s="85"/>
    </row>
    <row r="457" spans="2:43">
      <c r="B457" s="81"/>
      <c r="C457" s="82"/>
      <c r="D457" s="83"/>
      <c r="E457" s="83"/>
      <c r="F457" s="84"/>
      <c r="G457" s="84"/>
      <c r="H457" s="85"/>
      <c r="I457" s="83"/>
      <c r="J457" s="83"/>
      <c r="K457" s="84"/>
      <c r="L457" s="83"/>
      <c r="M457" s="85"/>
      <c r="N457" s="83"/>
      <c r="O457" s="83"/>
      <c r="P457" s="84"/>
      <c r="Q457" s="83"/>
      <c r="R457" s="85"/>
      <c r="S457" s="83"/>
      <c r="T457" s="127"/>
      <c r="U457" s="84"/>
      <c r="V457" s="83"/>
      <c r="W457" s="85"/>
      <c r="X457" s="83"/>
      <c r="Y457" s="83"/>
      <c r="Z457" s="84"/>
      <c r="AA457" s="21"/>
      <c r="AB457" s="85"/>
      <c r="AC457" s="118"/>
      <c r="AD457" s="83"/>
      <c r="AE457" s="84"/>
      <c r="AF457" s="83"/>
      <c r="AG457" s="85"/>
      <c r="AH457" s="83"/>
      <c r="AI457" s="83"/>
      <c r="AJ457" s="84"/>
      <c r="AK457" s="83"/>
      <c r="AL457" s="85"/>
      <c r="AM457" s="118"/>
      <c r="AN457" s="83"/>
      <c r="AO457" s="84"/>
      <c r="AP457" s="83"/>
      <c r="AQ457" s="85"/>
    </row>
    <row r="458" spans="2:43">
      <c r="B458" s="81"/>
      <c r="C458" s="82"/>
      <c r="D458" s="83"/>
      <c r="E458" s="83"/>
      <c r="F458" s="84"/>
      <c r="G458" s="84"/>
      <c r="H458" s="85"/>
      <c r="I458" s="83"/>
      <c r="J458" s="83"/>
      <c r="K458" s="84"/>
      <c r="L458" s="83"/>
      <c r="M458" s="85"/>
      <c r="N458" s="83"/>
      <c r="O458" s="83"/>
      <c r="P458" s="84"/>
      <c r="Q458" s="83"/>
      <c r="R458" s="85"/>
      <c r="S458" s="83"/>
      <c r="T458" s="127"/>
      <c r="U458" s="84"/>
      <c r="V458" s="83"/>
      <c r="W458" s="85"/>
      <c r="X458" s="83"/>
      <c r="Y458" s="83"/>
      <c r="Z458" s="84"/>
      <c r="AA458" s="21"/>
      <c r="AB458" s="85"/>
      <c r="AC458" s="118"/>
      <c r="AD458" s="83"/>
      <c r="AE458" s="84"/>
      <c r="AF458" s="83"/>
      <c r="AG458" s="85"/>
      <c r="AH458" s="83"/>
      <c r="AI458" s="83"/>
      <c r="AJ458" s="84"/>
      <c r="AK458" s="83"/>
      <c r="AL458" s="85"/>
      <c r="AM458" s="118"/>
      <c r="AN458" s="83"/>
      <c r="AO458" s="84"/>
      <c r="AP458" s="83"/>
      <c r="AQ458" s="85"/>
    </row>
    <row r="459" spans="2:43">
      <c r="B459" s="81"/>
      <c r="C459" s="82"/>
      <c r="D459" s="83"/>
      <c r="E459" s="83"/>
      <c r="F459" s="84"/>
      <c r="G459" s="84"/>
      <c r="H459" s="85"/>
      <c r="I459" s="83"/>
      <c r="J459" s="83"/>
      <c r="K459" s="84"/>
      <c r="L459" s="83"/>
      <c r="M459" s="85"/>
      <c r="N459" s="83"/>
      <c r="O459" s="83"/>
      <c r="P459" s="84"/>
      <c r="Q459" s="83"/>
      <c r="R459" s="85"/>
      <c r="S459" s="83"/>
      <c r="T459" s="127"/>
      <c r="U459" s="84"/>
      <c r="V459" s="83"/>
      <c r="W459" s="85"/>
      <c r="X459" s="83"/>
      <c r="Y459" s="83"/>
      <c r="Z459" s="84"/>
      <c r="AA459" s="21"/>
      <c r="AB459" s="85"/>
      <c r="AC459" s="118"/>
      <c r="AD459" s="83"/>
      <c r="AE459" s="84"/>
      <c r="AF459" s="83"/>
      <c r="AG459" s="85"/>
      <c r="AH459" s="83"/>
      <c r="AI459" s="83"/>
      <c r="AJ459" s="84"/>
      <c r="AK459" s="83"/>
      <c r="AL459" s="85"/>
      <c r="AM459" s="118"/>
      <c r="AN459" s="83"/>
      <c r="AO459" s="84"/>
      <c r="AP459" s="83"/>
      <c r="AQ459" s="85"/>
    </row>
    <row r="460" spans="2:43">
      <c r="B460" s="81"/>
      <c r="C460" s="82"/>
      <c r="D460" s="83"/>
      <c r="E460" s="83"/>
      <c r="F460" s="84"/>
      <c r="G460" s="84"/>
      <c r="H460" s="85"/>
      <c r="I460" s="83"/>
      <c r="J460" s="83"/>
      <c r="K460" s="84"/>
      <c r="L460" s="83"/>
      <c r="M460" s="85"/>
      <c r="N460" s="83"/>
      <c r="O460" s="83"/>
      <c r="P460" s="84"/>
      <c r="Q460" s="83"/>
      <c r="R460" s="85"/>
      <c r="S460" s="83"/>
      <c r="T460" s="127"/>
      <c r="U460" s="84"/>
      <c r="V460" s="83"/>
      <c r="W460" s="85"/>
      <c r="X460" s="83"/>
      <c r="Y460" s="83"/>
      <c r="Z460" s="84"/>
      <c r="AA460" s="21"/>
      <c r="AB460" s="85"/>
      <c r="AC460" s="118"/>
      <c r="AD460" s="83"/>
      <c r="AE460" s="84"/>
      <c r="AF460" s="83"/>
      <c r="AG460" s="85"/>
      <c r="AH460" s="83"/>
      <c r="AI460" s="83"/>
      <c r="AJ460" s="84"/>
      <c r="AK460" s="83"/>
      <c r="AL460" s="85"/>
      <c r="AM460" s="118"/>
      <c r="AN460" s="83"/>
      <c r="AO460" s="84"/>
      <c r="AP460" s="83"/>
      <c r="AQ460" s="85"/>
    </row>
    <row r="461" spans="2:43">
      <c r="B461" s="81"/>
      <c r="C461" s="82"/>
      <c r="D461" s="83"/>
      <c r="E461" s="83"/>
      <c r="F461" s="84"/>
      <c r="G461" s="84"/>
      <c r="H461" s="85"/>
      <c r="I461" s="83"/>
      <c r="J461" s="83"/>
      <c r="K461" s="84"/>
      <c r="L461" s="83"/>
      <c r="M461" s="85"/>
      <c r="N461" s="83"/>
      <c r="O461" s="83"/>
      <c r="P461" s="84"/>
      <c r="Q461" s="83"/>
      <c r="R461" s="85"/>
      <c r="S461" s="83"/>
      <c r="T461" s="127"/>
      <c r="U461" s="84"/>
      <c r="V461" s="83"/>
      <c r="W461" s="85"/>
      <c r="X461" s="83"/>
      <c r="Y461" s="83"/>
      <c r="Z461" s="84"/>
      <c r="AA461" s="21"/>
      <c r="AB461" s="85"/>
      <c r="AC461" s="118"/>
      <c r="AD461" s="83"/>
      <c r="AE461" s="84"/>
      <c r="AF461" s="83"/>
      <c r="AG461" s="85"/>
      <c r="AH461" s="83"/>
      <c r="AI461" s="83"/>
      <c r="AJ461" s="84"/>
      <c r="AK461" s="83"/>
      <c r="AL461" s="85"/>
      <c r="AM461" s="118"/>
      <c r="AN461" s="83"/>
      <c r="AO461" s="84"/>
      <c r="AP461" s="83"/>
      <c r="AQ461" s="85"/>
    </row>
    <row r="462" spans="2:43">
      <c r="B462" s="81"/>
      <c r="C462" s="82"/>
      <c r="D462" s="83"/>
      <c r="E462" s="83"/>
      <c r="F462" s="84"/>
      <c r="G462" s="84"/>
      <c r="H462" s="85"/>
      <c r="I462" s="83"/>
      <c r="J462" s="83"/>
      <c r="K462" s="84"/>
      <c r="L462" s="83"/>
      <c r="M462" s="85"/>
      <c r="N462" s="83"/>
      <c r="O462" s="83"/>
      <c r="P462" s="84"/>
      <c r="Q462" s="83"/>
      <c r="R462" s="85"/>
      <c r="S462" s="83"/>
      <c r="T462" s="127"/>
      <c r="U462" s="84"/>
      <c r="V462" s="83"/>
      <c r="W462" s="85"/>
      <c r="X462" s="83"/>
      <c r="Y462" s="83"/>
      <c r="Z462" s="84"/>
      <c r="AA462" s="21"/>
      <c r="AB462" s="85"/>
      <c r="AC462" s="118"/>
      <c r="AD462" s="83"/>
      <c r="AE462" s="84"/>
      <c r="AF462" s="83"/>
      <c r="AG462" s="85"/>
      <c r="AH462" s="83"/>
      <c r="AI462" s="83"/>
      <c r="AJ462" s="84"/>
      <c r="AK462" s="83"/>
      <c r="AL462" s="85"/>
      <c r="AM462" s="118"/>
      <c r="AN462" s="83"/>
      <c r="AO462" s="84"/>
      <c r="AP462" s="83"/>
      <c r="AQ462" s="85"/>
    </row>
    <row r="463" spans="2:43">
      <c r="B463" s="81"/>
      <c r="C463" s="82"/>
      <c r="D463" s="83"/>
      <c r="E463" s="83"/>
      <c r="F463" s="84"/>
      <c r="G463" s="84"/>
      <c r="H463" s="85"/>
      <c r="I463" s="83"/>
      <c r="J463" s="83"/>
      <c r="K463" s="84"/>
      <c r="L463" s="83"/>
      <c r="M463" s="85"/>
      <c r="N463" s="83"/>
      <c r="O463" s="83"/>
      <c r="P463" s="84"/>
      <c r="Q463" s="83"/>
      <c r="R463" s="85"/>
      <c r="S463" s="83"/>
      <c r="T463" s="127"/>
      <c r="U463" s="84"/>
      <c r="V463" s="83"/>
      <c r="W463" s="85"/>
      <c r="X463" s="83"/>
      <c r="Y463" s="83"/>
      <c r="Z463" s="84"/>
      <c r="AA463" s="21"/>
      <c r="AB463" s="85"/>
      <c r="AC463" s="118"/>
      <c r="AD463" s="83"/>
      <c r="AE463" s="84"/>
      <c r="AF463" s="83"/>
      <c r="AG463" s="85"/>
      <c r="AH463" s="83"/>
      <c r="AI463" s="83"/>
      <c r="AJ463" s="84"/>
      <c r="AK463" s="83"/>
      <c r="AL463" s="85"/>
      <c r="AM463" s="118"/>
      <c r="AN463" s="83"/>
      <c r="AO463" s="84"/>
      <c r="AP463" s="83"/>
      <c r="AQ463" s="85"/>
    </row>
    <row r="464" spans="2:43">
      <c r="B464" s="81"/>
      <c r="C464" s="82"/>
      <c r="D464" s="83"/>
      <c r="E464" s="83"/>
      <c r="F464" s="84"/>
      <c r="G464" s="84"/>
      <c r="H464" s="85"/>
      <c r="I464" s="83"/>
      <c r="J464" s="83"/>
      <c r="K464" s="84"/>
      <c r="L464" s="83"/>
      <c r="M464" s="85"/>
      <c r="N464" s="83"/>
      <c r="O464" s="83"/>
      <c r="P464" s="84"/>
      <c r="Q464" s="83"/>
      <c r="R464" s="85"/>
      <c r="S464" s="83"/>
      <c r="T464" s="127"/>
      <c r="U464" s="84"/>
      <c r="V464" s="83"/>
      <c r="W464" s="85"/>
      <c r="X464" s="83"/>
      <c r="Y464" s="83"/>
      <c r="Z464" s="84"/>
      <c r="AA464" s="21"/>
      <c r="AB464" s="85"/>
      <c r="AC464" s="118"/>
      <c r="AD464" s="83"/>
      <c r="AE464" s="84"/>
      <c r="AF464" s="83"/>
      <c r="AG464" s="85"/>
      <c r="AH464" s="83"/>
      <c r="AI464" s="83"/>
      <c r="AJ464" s="84"/>
      <c r="AK464" s="83"/>
      <c r="AL464" s="85"/>
      <c r="AM464" s="118"/>
      <c r="AN464" s="83"/>
      <c r="AO464" s="84"/>
      <c r="AP464" s="83"/>
      <c r="AQ464" s="85"/>
    </row>
    <row r="465" spans="2:43">
      <c r="B465" s="81"/>
      <c r="C465" s="82"/>
      <c r="D465" s="83"/>
      <c r="E465" s="83"/>
      <c r="F465" s="84"/>
      <c r="G465" s="84"/>
      <c r="H465" s="85"/>
      <c r="I465" s="83"/>
      <c r="J465" s="83"/>
      <c r="K465" s="84"/>
      <c r="L465" s="83"/>
      <c r="M465" s="85"/>
      <c r="N465" s="83"/>
      <c r="O465" s="83"/>
      <c r="P465" s="84"/>
      <c r="Q465" s="83"/>
      <c r="R465" s="85"/>
      <c r="S465" s="83"/>
      <c r="T465" s="127"/>
      <c r="U465" s="84"/>
      <c r="V465" s="83"/>
      <c r="W465" s="85"/>
      <c r="X465" s="83"/>
      <c r="Y465" s="83"/>
      <c r="Z465" s="84"/>
      <c r="AA465" s="21"/>
      <c r="AB465" s="85"/>
      <c r="AC465" s="118"/>
      <c r="AD465" s="83"/>
      <c r="AE465" s="84"/>
      <c r="AF465" s="83"/>
      <c r="AG465" s="85"/>
      <c r="AH465" s="83"/>
      <c r="AI465" s="83"/>
      <c r="AJ465" s="84"/>
      <c r="AK465" s="83"/>
      <c r="AL465" s="85"/>
      <c r="AM465" s="118"/>
      <c r="AN465" s="83"/>
      <c r="AO465" s="84"/>
      <c r="AP465" s="83"/>
      <c r="AQ465" s="85"/>
    </row>
    <row r="466" spans="2:43">
      <c r="B466" s="81"/>
      <c r="C466" s="82"/>
      <c r="D466" s="83"/>
      <c r="E466" s="83"/>
      <c r="F466" s="84"/>
      <c r="G466" s="84"/>
      <c r="H466" s="85"/>
      <c r="I466" s="83"/>
      <c r="J466" s="83"/>
      <c r="K466" s="84"/>
      <c r="L466" s="83"/>
      <c r="M466" s="85"/>
      <c r="N466" s="83"/>
      <c r="O466" s="83"/>
      <c r="P466" s="84"/>
      <c r="Q466" s="83"/>
      <c r="R466" s="85"/>
      <c r="S466" s="83"/>
      <c r="T466" s="127"/>
      <c r="U466" s="84"/>
      <c r="V466" s="83"/>
      <c r="W466" s="85"/>
      <c r="X466" s="83"/>
      <c r="Y466" s="83"/>
      <c r="Z466" s="84"/>
      <c r="AA466" s="21"/>
      <c r="AB466" s="85"/>
      <c r="AC466" s="118"/>
      <c r="AD466" s="83"/>
      <c r="AE466" s="84"/>
      <c r="AF466" s="83"/>
      <c r="AG466" s="85"/>
      <c r="AH466" s="83"/>
      <c r="AI466" s="83"/>
      <c r="AJ466" s="84"/>
      <c r="AK466" s="83"/>
      <c r="AL466" s="85"/>
      <c r="AM466" s="118"/>
      <c r="AN466" s="83"/>
      <c r="AO466" s="84"/>
      <c r="AP466" s="83"/>
      <c r="AQ466" s="85"/>
    </row>
    <row r="467" spans="2:43">
      <c r="B467" s="81"/>
      <c r="C467" s="82"/>
      <c r="D467" s="83"/>
      <c r="E467" s="83"/>
      <c r="F467" s="84"/>
      <c r="G467" s="84"/>
      <c r="H467" s="85"/>
      <c r="I467" s="83"/>
      <c r="J467" s="83"/>
      <c r="K467" s="84"/>
      <c r="L467" s="83"/>
      <c r="M467" s="85"/>
      <c r="N467" s="83"/>
      <c r="O467" s="83"/>
      <c r="P467" s="84"/>
      <c r="Q467" s="83"/>
      <c r="R467" s="85"/>
      <c r="S467" s="83"/>
      <c r="T467" s="127"/>
      <c r="U467" s="84"/>
      <c r="V467" s="83"/>
      <c r="W467" s="85"/>
      <c r="X467" s="83"/>
      <c r="Y467" s="83"/>
      <c r="Z467" s="84"/>
      <c r="AA467" s="21"/>
      <c r="AB467" s="85"/>
      <c r="AC467" s="118"/>
      <c r="AD467" s="83"/>
      <c r="AE467" s="84"/>
      <c r="AF467" s="83"/>
      <c r="AG467" s="85"/>
      <c r="AH467" s="83"/>
      <c r="AI467" s="83"/>
      <c r="AJ467" s="84"/>
      <c r="AK467" s="83"/>
      <c r="AL467" s="85"/>
      <c r="AM467" s="118"/>
      <c r="AN467" s="83"/>
      <c r="AO467" s="84"/>
      <c r="AP467" s="83"/>
      <c r="AQ467" s="85"/>
    </row>
  </sheetData>
  <sortState ref="B5:B192">
    <sortCondition ref="B5"/>
  </sortState>
  <mergeCells count="18">
    <mergeCell ref="I8:M8"/>
    <mergeCell ref="N8:R8"/>
    <mergeCell ref="S8:W8"/>
    <mergeCell ref="X8:AB8"/>
    <mergeCell ref="AL5:AM5"/>
    <mergeCell ref="B3:D3"/>
    <mergeCell ref="AM7:AQ7"/>
    <mergeCell ref="AM8:AQ8"/>
    <mergeCell ref="AC8:AG8"/>
    <mergeCell ref="AH8:AL8"/>
    <mergeCell ref="D7:H7"/>
    <mergeCell ref="I7:M7"/>
    <mergeCell ref="N7:R7"/>
    <mergeCell ref="S7:W7"/>
    <mergeCell ref="X7:AB7"/>
    <mergeCell ref="AC7:AG7"/>
    <mergeCell ref="AH7:AL7"/>
    <mergeCell ref="D8:H8"/>
  </mergeCells>
  <conditionalFormatting sqref="H10:H343 AQ10:AQ343 AO10:AO343 AL10:AL343 AJ10:AJ343 AG10:AG343 AB10:AB343 Z10:Z343 W10:W343 U10:U343 R10:R343 P10:P343 M10:M343 K10:K343 AE10:AE343 F10:F343">
    <cfRule type="cellIs" dxfId="66" priority="90" operator="lessThan">
      <formula>9.99</formula>
    </cfRule>
  </conditionalFormatting>
  <conditionalFormatting sqref="H10:H343">
    <cfRule type="cellIs" dxfId="65" priority="68" operator="lessThan">
      <formula>9.99</formula>
    </cfRule>
  </conditionalFormatting>
  <conditionalFormatting sqref="M10:M343">
    <cfRule type="cellIs" dxfId="64" priority="67" operator="lessThan">
      <formula>9.99</formula>
    </cfRule>
  </conditionalFormatting>
  <conditionalFormatting sqref="R10:R343">
    <cfRule type="cellIs" dxfId="63" priority="66" operator="lessThan">
      <formula>9.99</formula>
    </cfRule>
  </conditionalFormatting>
  <conditionalFormatting sqref="W10:W343">
    <cfRule type="cellIs" dxfId="62" priority="65" operator="lessThan">
      <formula>9.99</formula>
    </cfRule>
  </conditionalFormatting>
  <conditionalFormatting sqref="AB10:AB343">
    <cfRule type="cellIs" dxfId="61" priority="64" operator="lessThan">
      <formula>9.99</formula>
    </cfRule>
  </conditionalFormatting>
  <conditionalFormatting sqref="AG10:AG343">
    <cfRule type="cellIs" dxfId="60" priority="63" operator="lessThan">
      <formula>9.99</formula>
    </cfRule>
  </conditionalFormatting>
  <conditionalFormatting sqref="AL10:AL343">
    <cfRule type="cellIs" dxfId="59" priority="62" operator="lessThan">
      <formula>9.99</formula>
    </cfRule>
  </conditionalFormatting>
  <conditionalFormatting sqref="AQ10:AQ343">
    <cfRule type="cellIs" dxfId="58" priority="61" operator="lessThan">
      <formula>9.99</formula>
    </cfRule>
  </conditionalFormatting>
  <conditionalFormatting sqref="L10:L343">
    <cfRule type="cellIs" dxfId="57" priority="60" operator="lessThan">
      <formula>9.99</formula>
    </cfRule>
  </conditionalFormatting>
  <conditionalFormatting sqref="Q10:Q343">
    <cfRule type="cellIs" dxfId="56" priority="59" operator="lessThan">
      <formula>9.99</formula>
    </cfRule>
  </conditionalFormatting>
  <conditionalFormatting sqref="V10:V343">
    <cfRule type="cellIs" dxfId="55" priority="58" operator="lessThan">
      <formula>9.99</formula>
    </cfRule>
  </conditionalFormatting>
  <conditionalFormatting sqref="AF10:AF343">
    <cfRule type="cellIs" dxfId="54" priority="57" operator="lessThan">
      <formula>9.99</formula>
    </cfRule>
  </conditionalFormatting>
  <conditionalFormatting sqref="AK10:AK343">
    <cfRule type="cellIs" dxfId="53" priority="56" operator="lessThan">
      <formula>9.99</formula>
    </cfRule>
  </conditionalFormatting>
  <conditionalFormatting sqref="AP10:AP343">
    <cfRule type="cellIs" dxfId="52" priority="55" operator="lessThan">
      <formula>9.99</formula>
    </cfRule>
  </conditionalFormatting>
  <conditionalFormatting sqref="F10:F343">
    <cfRule type="cellIs" dxfId="51" priority="54" operator="lessThan">
      <formula>9.99</formula>
    </cfRule>
  </conditionalFormatting>
  <conditionalFormatting sqref="H10:H343">
    <cfRule type="cellIs" dxfId="50" priority="53" operator="lessThan">
      <formula>9.99</formula>
    </cfRule>
  </conditionalFormatting>
  <conditionalFormatting sqref="H10:H343">
    <cfRule type="cellIs" dxfId="49" priority="52" operator="lessThan">
      <formula>9.99</formula>
    </cfRule>
  </conditionalFormatting>
  <conditionalFormatting sqref="K10:K343">
    <cfRule type="cellIs" dxfId="48" priority="51" operator="lessThan">
      <formula>9.99</formula>
    </cfRule>
  </conditionalFormatting>
  <conditionalFormatting sqref="M10:M343">
    <cfRule type="cellIs" dxfId="47" priority="50" operator="lessThan">
      <formula>9.99</formula>
    </cfRule>
  </conditionalFormatting>
  <conditionalFormatting sqref="M10:M343">
    <cfRule type="cellIs" dxfId="46" priority="49" operator="lessThan">
      <formula>9.99</formula>
    </cfRule>
  </conditionalFormatting>
  <conditionalFormatting sqref="P10:P343">
    <cfRule type="cellIs" dxfId="45" priority="48" operator="lessThan">
      <formula>9.99</formula>
    </cfRule>
  </conditionalFormatting>
  <conditionalFormatting sqref="R10:R343">
    <cfRule type="cellIs" dxfId="44" priority="47" operator="lessThan">
      <formula>9.99</formula>
    </cfRule>
  </conditionalFormatting>
  <conditionalFormatting sqref="R10:R343">
    <cfRule type="cellIs" dxfId="43" priority="46" operator="lessThan">
      <formula>9.99</formula>
    </cfRule>
  </conditionalFormatting>
  <conditionalFormatting sqref="U10:U343">
    <cfRule type="cellIs" dxfId="42" priority="45" operator="lessThan">
      <formula>9.99</formula>
    </cfRule>
  </conditionalFormatting>
  <conditionalFormatting sqref="W10:W343">
    <cfRule type="cellIs" dxfId="41" priority="44" operator="lessThan">
      <formula>9.99</formula>
    </cfRule>
  </conditionalFormatting>
  <conditionalFormatting sqref="W10:W343">
    <cfRule type="cellIs" dxfId="40" priority="43" operator="lessThan">
      <formula>9.99</formula>
    </cfRule>
  </conditionalFormatting>
  <conditionalFormatting sqref="W10:W343">
    <cfRule type="cellIs" dxfId="39" priority="42" operator="lessThan">
      <formula>9.99</formula>
    </cfRule>
  </conditionalFormatting>
  <conditionalFormatting sqref="Z10:Z343">
    <cfRule type="cellIs" dxfId="38" priority="41" operator="lessThan">
      <formula>9.99</formula>
    </cfRule>
  </conditionalFormatting>
  <conditionalFormatting sqref="AB10:AB343">
    <cfRule type="cellIs" dxfId="37" priority="40" operator="lessThan">
      <formula>9.99</formula>
    </cfRule>
  </conditionalFormatting>
  <conditionalFormatting sqref="AB10:AB343">
    <cfRule type="cellIs" dxfId="36" priority="39" operator="lessThan">
      <formula>9.99</formula>
    </cfRule>
  </conditionalFormatting>
  <conditionalFormatting sqref="AB10:AB343">
    <cfRule type="cellIs" dxfId="35" priority="38" operator="lessThan">
      <formula>9.99</formula>
    </cfRule>
  </conditionalFormatting>
  <conditionalFormatting sqref="AB10:AB343">
    <cfRule type="cellIs" dxfId="34" priority="37" operator="lessThan">
      <formula>9.99</formula>
    </cfRule>
  </conditionalFormatting>
  <conditionalFormatting sqref="AE10:AE343">
    <cfRule type="cellIs" dxfId="33" priority="36" operator="lessThan">
      <formula>9.99</formula>
    </cfRule>
  </conditionalFormatting>
  <conditionalFormatting sqref="AG10:AG343">
    <cfRule type="cellIs" dxfId="32" priority="35" operator="lessThan">
      <formula>9.99</formula>
    </cfRule>
  </conditionalFormatting>
  <conditionalFormatting sqref="AG10:AG343">
    <cfRule type="cellIs" dxfId="31" priority="34" operator="lessThan">
      <formula>9.99</formula>
    </cfRule>
  </conditionalFormatting>
  <conditionalFormatting sqref="AG10:AG343">
    <cfRule type="cellIs" dxfId="30" priority="33" operator="lessThan">
      <formula>9.99</formula>
    </cfRule>
  </conditionalFormatting>
  <conditionalFormatting sqref="AG10:AG343">
    <cfRule type="cellIs" dxfId="29" priority="32" operator="lessThan">
      <formula>9.99</formula>
    </cfRule>
  </conditionalFormatting>
  <conditionalFormatting sqref="AG10:AG343">
    <cfRule type="cellIs" dxfId="28" priority="31" operator="lessThan">
      <formula>9.99</formula>
    </cfRule>
  </conditionalFormatting>
  <conditionalFormatting sqref="AJ10:AJ343">
    <cfRule type="cellIs" dxfId="27" priority="30" operator="lessThan">
      <formula>9.99</formula>
    </cfRule>
  </conditionalFormatting>
  <conditionalFormatting sqref="AL10:AL343">
    <cfRule type="cellIs" dxfId="26" priority="29" operator="lessThan">
      <formula>9.99</formula>
    </cfRule>
  </conditionalFormatting>
  <conditionalFormatting sqref="AL10:AL343">
    <cfRule type="cellIs" dxfId="25" priority="28" operator="lessThan">
      <formula>9.99</formula>
    </cfRule>
  </conditionalFormatting>
  <conditionalFormatting sqref="AL10:AL343">
    <cfRule type="cellIs" dxfId="24" priority="27" operator="lessThan">
      <formula>9.99</formula>
    </cfRule>
  </conditionalFormatting>
  <conditionalFormatting sqref="AL10:AL343">
    <cfRule type="cellIs" dxfId="23" priority="26" operator="lessThan">
      <formula>9.99</formula>
    </cfRule>
  </conditionalFormatting>
  <conditionalFormatting sqref="AL10:AL343">
    <cfRule type="cellIs" dxfId="22" priority="25" operator="lessThan">
      <formula>9.99</formula>
    </cfRule>
  </conditionalFormatting>
  <conditionalFormatting sqref="AL10:AL343">
    <cfRule type="cellIs" dxfId="21" priority="24" operator="lessThan">
      <formula>9.99</formula>
    </cfRule>
  </conditionalFormatting>
  <conditionalFormatting sqref="AO10:AO343">
    <cfRule type="cellIs" dxfId="20" priority="23" operator="lessThan">
      <formula>9.99</formula>
    </cfRule>
  </conditionalFormatting>
  <conditionalFormatting sqref="AQ10:AQ343">
    <cfRule type="cellIs" dxfId="19" priority="22" operator="lessThan">
      <formula>9.99</formula>
    </cfRule>
  </conditionalFormatting>
  <conditionalFormatting sqref="AQ10:AQ343">
    <cfRule type="cellIs" dxfId="18" priority="21" operator="lessThan">
      <formula>9.99</formula>
    </cfRule>
  </conditionalFormatting>
  <conditionalFormatting sqref="AQ10:AQ343">
    <cfRule type="cellIs" dxfId="17" priority="20" operator="lessThan">
      <formula>9.99</formula>
    </cfRule>
  </conditionalFormatting>
  <conditionalFormatting sqref="AQ10:AQ343">
    <cfRule type="cellIs" dxfId="16" priority="19" operator="lessThan">
      <formula>9.99</formula>
    </cfRule>
  </conditionalFormatting>
  <conditionalFormatting sqref="AQ10:AQ343">
    <cfRule type="cellIs" dxfId="15" priority="18" operator="lessThan">
      <formula>9.99</formula>
    </cfRule>
  </conditionalFormatting>
  <conditionalFormatting sqref="AQ10:AQ343">
    <cfRule type="cellIs" dxfId="14" priority="17" operator="lessThan">
      <formula>9.99</formula>
    </cfRule>
  </conditionalFormatting>
  <conditionalFormatting sqref="AQ10:AQ343">
    <cfRule type="cellIs" dxfId="13" priority="16" operator="lessThan">
      <formula>9.99</formula>
    </cfRule>
  </conditionalFormatting>
  <conditionalFormatting sqref="G10:G343">
    <cfRule type="cellIs" dxfId="12" priority="15" operator="lessThan">
      <formula>9.99</formula>
    </cfRule>
  </conditionalFormatting>
  <conditionalFormatting sqref="L10:L343">
    <cfRule type="cellIs" dxfId="11" priority="13" operator="lessThan">
      <formula>9.99</formula>
    </cfRule>
  </conditionalFormatting>
  <conditionalFormatting sqref="Q10:Q343">
    <cfRule type="cellIs" dxfId="10" priority="11" operator="lessThan">
      <formula>9.99</formula>
    </cfRule>
  </conditionalFormatting>
  <conditionalFormatting sqref="AA10:AA343">
    <cfRule type="cellIs" dxfId="9" priority="9" operator="lessThan">
      <formula>9.99</formula>
    </cfRule>
  </conditionalFormatting>
  <conditionalFormatting sqref="AA10:AA343">
    <cfRule type="cellIs" dxfId="8" priority="8" operator="lessThan">
      <formula>9.99</formula>
    </cfRule>
  </conditionalFormatting>
  <conditionalFormatting sqref="AF10:AF343">
    <cfRule type="cellIs" dxfId="7" priority="6" operator="lessThan">
      <formula>9.99</formula>
    </cfRule>
  </conditionalFormatting>
  <conditionalFormatting sqref="AP10:AP343">
    <cfRule type="cellIs" dxfId="6" priority="4" operator="lessThan">
      <formula>9.99</formula>
    </cfRule>
  </conditionalFormatting>
  <conditionalFormatting sqref="AK10:AK343">
    <cfRule type="cellIs" dxfId="5" priority="2" operator="lessThan">
      <formula>9.99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AG384"/>
  <sheetViews>
    <sheetView rightToLeft="1" tabSelected="1" view="pageBreakPreview" topLeftCell="A312" zoomScale="90" zoomScaleSheetLayoutView="90" workbookViewId="0">
      <selection activeCell="B13" sqref="B13:Q348"/>
    </sheetView>
  </sheetViews>
  <sheetFormatPr baseColWidth="10" defaultRowHeight="15"/>
  <cols>
    <col min="1" max="1" width="1.28515625" customWidth="1"/>
    <col min="2" max="2" width="5.28515625" style="305" customWidth="1"/>
    <col min="3" max="3" width="6.42578125" style="237" customWidth="1"/>
    <col min="4" max="4" width="18.7109375" style="237" customWidth="1"/>
    <col min="5" max="15" width="7.7109375" style="237" customWidth="1"/>
    <col min="16" max="16" width="12.7109375" style="237" customWidth="1"/>
    <col min="17" max="17" width="11.42578125" style="237"/>
  </cols>
  <sheetData>
    <row r="1" spans="1:18" s="8" customFormat="1" ht="18.75">
      <c r="A1" s="186" t="s">
        <v>0</v>
      </c>
      <c r="B1" s="218"/>
      <c r="C1" s="219"/>
      <c r="D1" s="219"/>
      <c r="E1" s="219"/>
      <c r="F1" s="219"/>
      <c r="G1" s="220"/>
      <c r="H1" s="221"/>
      <c r="I1" s="220"/>
      <c r="J1" s="220"/>
      <c r="K1" s="220"/>
      <c r="L1" s="220"/>
      <c r="M1" s="220"/>
      <c r="N1" s="220"/>
      <c r="O1" s="220"/>
      <c r="P1" s="222"/>
      <c r="Q1" s="222"/>
    </row>
    <row r="2" spans="1:18" s="8" customFormat="1" ht="18.75">
      <c r="A2" s="186" t="s">
        <v>12</v>
      </c>
      <c r="B2" s="218"/>
      <c r="C2" s="219"/>
      <c r="D2" s="219"/>
      <c r="E2" s="219"/>
      <c r="F2" s="220" t="s">
        <v>15</v>
      </c>
      <c r="G2" s="223"/>
      <c r="H2" s="222"/>
      <c r="I2" s="222"/>
      <c r="J2" s="222"/>
      <c r="K2" s="222"/>
      <c r="L2" s="222"/>
      <c r="M2" s="222"/>
      <c r="N2" s="222"/>
      <c r="O2" s="222"/>
      <c r="P2" s="222"/>
      <c r="Q2" s="222"/>
    </row>
    <row r="3" spans="1:18" s="8" customFormat="1" ht="21" customHeight="1">
      <c r="A3" s="64" t="s">
        <v>13</v>
      </c>
      <c r="B3" s="218"/>
      <c r="C3" s="218"/>
      <c r="D3" s="218"/>
      <c r="E3" s="218"/>
      <c r="F3" s="222"/>
      <c r="G3" s="222"/>
      <c r="H3" s="222"/>
      <c r="I3" s="222"/>
      <c r="J3" s="222"/>
      <c r="K3" s="222"/>
      <c r="L3" s="222"/>
      <c r="M3" s="222"/>
      <c r="N3" s="220"/>
      <c r="O3" s="220"/>
      <c r="P3" s="222"/>
      <c r="Q3" s="222"/>
    </row>
    <row r="4" spans="1:18" s="8" customFormat="1" ht="27" customHeight="1">
      <c r="A4" s="64" t="s">
        <v>34</v>
      </c>
      <c r="B4" s="218"/>
      <c r="C4" s="218"/>
      <c r="D4" s="218"/>
      <c r="E4" s="218"/>
      <c r="F4" s="224"/>
      <c r="G4" s="225" t="s">
        <v>833</v>
      </c>
      <c r="H4" s="225"/>
      <c r="I4" s="225"/>
      <c r="J4" s="225"/>
      <c r="K4" s="225"/>
      <c r="L4" s="225"/>
      <c r="M4" s="222"/>
      <c r="N4" s="222"/>
      <c r="O4" s="222"/>
      <c r="P4" s="222"/>
      <c r="Q4" s="222"/>
    </row>
    <row r="5" spans="1:18" s="8" customFormat="1" ht="21" customHeight="1">
      <c r="A5" s="186" t="s">
        <v>35</v>
      </c>
      <c r="B5" s="218"/>
      <c r="C5" s="219"/>
      <c r="D5" s="219"/>
      <c r="E5" s="219"/>
      <c r="F5" s="222"/>
      <c r="G5" s="222"/>
      <c r="H5" s="226" t="s">
        <v>827</v>
      </c>
      <c r="I5" s="226"/>
      <c r="J5" s="226"/>
      <c r="K5" s="226"/>
      <c r="L5" s="226"/>
      <c r="M5" s="222"/>
      <c r="N5" s="222"/>
      <c r="O5" s="222"/>
      <c r="P5" s="222"/>
      <c r="Q5" s="222"/>
    </row>
    <row r="6" spans="1:18" s="8" customFormat="1" ht="21.75" thickBot="1">
      <c r="A6" s="36"/>
      <c r="B6" s="227"/>
      <c r="C6" s="228"/>
      <c r="D6" s="229"/>
      <c r="E6" s="230"/>
      <c r="F6" s="231"/>
      <c r="G6" s="232"/>
      <c r="H6" s="230"/>
      <c r="I6" s="231"/>
      <c r="J6" s="232" t="s">
        <v>30</v>
      </c>
      <c r="K6" s="230"/>
      <c r="L6" s="231"/>
      <c r="M6" s="233"/>
      <c r="N6" s="233"/>
      <c r="O6" s="233"/>
      <c r="P6" s="222"/>
      <c r="Q6" s="222"/>
    </row>
    <row r="7" spans="1:18" s="8" customFormat="1" ht="21.75" customHeight="1" thickBot="1">
      <c r="A7" s="36"/>
      <c r="B7" s="227"/>
      <c r="C7" s="234"/>
      <c r="D7" s="234"/>
      <c r="E7" s="234"/>
      <c r="F7" s="235" t="s">
        <v>18</v>
      </c>
      <c r="G7" s="236" t="s">
        <v>19</v>
      </c>
      <c r="H7" s="236" t="s">
        <v>19</v>
      </c>
      <c r="I7" s="236" t="s">
        <v>19</v>
      </c>
      <c r="J7" s="237"/>
      <c r="K7" s="235" t="s">
        <v>20</v>
      </c>
      <c r="L7" s="236" t="s">
        <v>19</v>
      </c>
      <c r="M7" s="222"/>
      <c r="N7" s="238" t="s">
        <v>814</v>
      </c>
      <c r="O7" s="239"/>
      <c r="P7" s="240"/>
      <c r="Q7" s="241"/>
      <c r="R7" s="55"/>
    </row>
    <row r="8" spans="1:18" s="8" customFormat="1" ht="21.75" customHeight="1">
      <c r="A8" s="36"/>
      <c r="B8" s="227"/>
      <c r="C8" s="234"/>
      <c r="D8" s="234"/>
      <c r="E8" s="234"/>
      <c r="F8" s="235" t="s">
        <v>21</v>
      </c>
      <c r="G8" s="236" t="s">
        <v>19</v>
      </c>
      <c r="H8" s="236" t="s">
        <v>19</v>
      </c>
      <c r="I8" s="236" t="s">
        <v>19</v>
      </c>
      <c r="J8" s="237"/>
      <c r="K8" s="235" t="s">
        <v>22</v>
      </c>
      <c r="L8" s="236" t="s">
        <v>19</v>
      </c>
      <c r="M8" s="234"/>
      <c r="N8" s="234"/>
      <c r="O8" s="234"/>
      <c r="P8" s="234"/>
      <c r="Q8" s="222"/>
    </row>
    <row r="9" spans="1:18" s="8" customFormat="1" ht="21.75" customHeight="1">
      <c r="A9" s="36"/>
      <c r="B9" s="227"/>
      <c r="C9" s="234"/>
      <c r="D9" s="234"/>
      <c r="E9" s="234"/>
      <c r="F9" s="235" t="s">
        <v>23</v>
      </c>
      <c r="G9" s="236" t="s">
        <v>19</v>
      </c>
      <c r="H9" s="236" t="s">
        <v>19</v>
      </c>
      <c r="I9" s="236" t="s">
        <v>19</v>
      </c>
      <c r="J9" s="237"/>
      <c r="K9" s="235" t="s">
        <v>24</v>
      </c>
      <c r="L9" s="236" t="s">
        <v>19</v>
      </c>
      <c r="M9" s="222"/>
      <c r="N9" s="222"/>
      <c r="O9" s="222"/>
      <c r="P9" s="222"/>
      <c r="Q9" s="222"/>
    </row>
    <row r="10" spans="1:18" s="8" customFormat="1" ht="21.75" customHeight="1">
      <c r="A10" s="36"/>
      <c r="B10" s="227"/>
      <c r="C10" s="234"/>
      <c r="D10" s="234"/>
      <c r="E10" s="234"/>
      <c r="F10" s="235" t="s">
        <v>25</v>
      </c>
      <c r="G10" s="236" t="s">
        <v>19</v>
      </c>
      <c r="H10" s="236" t="s">
        <v>19</v>
      </c>
      <c r="I10" s="236" t="s">
        <v>19</v>
      </c>
      <c r="J10" s="237"/>
      <c r="K10" s="235"/>
      <c r="L10" s="236"/>
      <c r="M10" s="234"/>
      <c r="N10" s="234"/>
      <c r="O10" s="234"/>
      <c r="P10" s="234"/>
      <c r="Q10" s="222"/>
    </row>
    <row r="11" spans="1:18" s="8" customFormat="1" ht="21.75" customHeight="1">
      <c r="A11" s="36"/>
      <c r="B11" s="227"/>
      <c r="C11" s="234"/>
      <c r="D11" s="234"/>
      <c r="E11" s="234"/>
      <c r="F11" s="235" t="s">
        <v>26</v>
      </c>
      <c r="G11" s="236" t="s">
        <v>19</v>
      </c>
      <c r="H11" s="236" t="s">
        <v>19</v>
      </c>
      <c r="I11" s="236" t="s">
        <v>19</v>
      </c>
      <c r="J11" s="237"/>
      <c r="K11" s="235"/>
      <c r="L11" s="236"/>
      <c r="M11" s="234"/>
      <c r="N11" s="234"/>
      <c r="O11" s="234"/>
      <c r="P11" s="234"/>
      <c r="Q11" s="222"/>
    </row>
    <row r="12" spans="1:18" s="8" customFormat="1" ht="21.75" customHeight="1">
      <c r="A12" s="186" t="s">
        <v>61</v>
      </c>
      <c r="B12" s="218"/>
      <c r="C12" s="219"/>
      <c r="D12" s="219"/>
      <c r="E12" s="219"/>
      <c r="F12" s="219"/>
      <c r="G12" s="219"/>
      <c r="H12" s="219"/>
      <c r="I12" s="219"/>
      <c r="J12" s="219"/>
      <c r="K12" s="233"/>
      <c r="L12" s="242"/>
      <c r="M12" s="234"/>
      <c r="N12" s="234"/>
      <c r="O12" s="234"/>
      <c r="P12" s="234"/>
      <c r="Q12" s="222"/>
    </row>
    <row r="13" spans="1:18" ht="97.5">
      <c r="B13" s="243" t="s">
        <v>31</v>
      </c>
      <c r="C13" s="243" t="s">
        <v>32</v>
      </c>
      <c r="D13" s="244" t="s">
        <v>2</v>
      </c>
      <c r="E13" s="245" t="s">
        <v>55</v>
      </c>
      <c r="F13" s="245" t="s">
        <v>56</v>
      </c>
      <c r="G13" s="245" t="s">
        <v>57</v>
      </c>
      <c r="H13" s="245" t="s">
        <v>58</v>
      </c>
      <c r="I13" s="245" t="s">
        <v>60</v>
      </c>
      <c r="J13" s="245" t="s">
        <v>59</v>
      </c>
      <c r="K13" s="245" t="s">
        <v>33</v>
      </c>
      <c r="L13" s="245" t="s">
        <v>8</v>
      </c>
      <c r="M13" s="246" t="s">
        <v>9</v>
      </c>
      <c r="N13" s="247" t="s">
        <v>10</v>
      </c>
      <c r="O13" s="247" t="s">
        <v>63</v>
      </c>
      <c r="P13" s="247" t="s">
        <v>11</v>
      </c>
      <c r="Q13" s="247" t="s">
        <v>398</v>
      </c>
    </row>
    <row r="14" spans="1:18">
      <c r="B14" s="248"/>
      <c r="C14" s="248"/>
      <c r="D14" s="249"/>
      <c r="E14" s="250">
        <v>3</v>
      </c>
      <c r="F14" s="250">
        <v>3</v>
      </c>
      <c r="G14" s="250">
        <v>3</v>
      </c>
      <c r="H14" s="250">
        <v>2</v>
      </c>
      <c r="I14" s="250">
        <v>2</v>
      </c>
      <c r="J14" s="250">
        <v>3</v>
      </c>
      <c r="K14" s="250">
        <v>2</v>
      </c>
      <c r="L14" s="250">
        <v>2</v>
      </c>
      <c r="M14" s="251"/>
      <c r="N14" s="252"/>
      <c r="O14" s="252"/>
      <c r="P14" s="252"/>
      <c r="Q14" s="252"/>
    </row>
    <row r="15" spans="1:18" ht="15.95" customHeight="1">
      <c r="B15" s="195">
        <v>1</v>
      </c>
      <c r="C15" s="66">
        <v>1</v>
      </c>
      <c r="D15" s="180" t="s">
        <v>74</v>
      </c>
      <c r="E15" s="67">
        <f>' 2011-10 BASE'!H10</f>
        <v>10</v>
      </c>
      <c r="F15" s="67">
        <f>' 2011-10 BASE'!M10</f>
        <v>11</v>
      </c>
      <c r="G15" s="67">
        <f>' 2011-10 BASE'!R10</f>
        <v>11.5</v>
      </c>
      <c r="H15" s="67">
        <f>' 2011-10 BASE'!W10</f>
        <v>12</v>
      </c>
      <c r="I15" s="67">
        <f>' 2011-10 BASE'!AB10</f>
        <v>10</v>
      </c>
      <c r="J15" s="67">
        <f>' 2011-10 BASE'!AG10</f>
        <v>10</v>
      </c>
      <c r="K15" s="67">
        <f>' 2011-10 BASE'!AL10</f>
        <v>9</v>
      </c>
      <c r="L15" s="67">
        <f>' 2011-10 BASE'!AQ10</f>
        <v>10</v>
      </c>
      <c r="M15" s="93">
        <f>(E15*3)+(F15*3)+(G15*3)+(H15*2)+(I15*2)+(J15*3)+(K15*2)+(L15*2)</f>
        <v>209.5</v>
      </c>
      <c r="N15" s="89">
        <f>M15/20</f>
        <v>10.475</v>
      </c>
      <c r="O15" s="170" t="s">
        <v>473</v>
      </c>
      <c r="P15" s="52" t="s">
        <v>389</v>
      </c>
      <c r="Q15" s="179" t="s">
        <v>473</v>
      </c>
    </row>
    <row r="16" spans="1:18" ht="15.95" customHeight="1">
      <c r="B16" s="188">
        <v>2</v>
      </c>
      <c r="C16" s="49">
        <v>2</v>
      </c>
      <c r="D16" s="98" t="s">
        <v>75</v>
      </c>
      <c r="E16" s="67">
        <f>' 2011-10 BASE'!H11</f>
        <v>11</v>
      </c>
      <c r="F16" s="67">
        <f>' 2011-10 BASE'!M11</f>
        <v>13</v>
      </c>
      <c r="G16" s="67">
        <f>' 2011-10 BASE'!R11</f>
        <v>11.25</v>
      </c>
      <c r="H16" s="67">
        <f>' 2011-10 BASE'!W11</f>
        <v>15.5</v>
      </c>
      <c r="I16" s="67">
        <f>' 2011-10 BASE'!AB11</f>
        <v>10</v>
      </c>
      <c r="J16" s="67">
        <f>' 2011-10 BASE'!AG11</f>
        <v>10.5</v>
      </c>
      <c r="K16" s="67">
        <f>' 2011-10 BASE'!AL11</f>
        <v>10</v>
      </c>
      <c r="L16" s="67">
        <f>' 2011-10 BASE'!AQ11</f>
        <v>10</v>
      </c>
      <c r="M16" s="93">
        <f>(E16*3)+(F16*3)+(G16*3)+(H16*2)+(I16*2)+(J16*3)+(K16*2)+(L16*2)</f>
        <v>228.25</v>
      </c>
      <c r="N16" s="89">
        <f>M16/20</f>
        <v>11.4125</v>
      </c>
      <c r="O16" s="170" t="s">
        <v>473</v>
      </c>
      <c r="P16" s="52" t="s">
        <v>813</v>
      </c>
      <c r="Q16" s="179" t="s">
        <v>473</v>
      </c>
    </row>
    <row r="17" spans="2:17" ht="15.95" customHeight="1">
      <c r="B17" s="188">
        <v>3</v>
      </c>
      <c r="C17" s="49">
        <v>4</v>
      </c>
      <c r="D17" s="98" t="s">
        <v>77</v>
      </c>
      <c r="E17" s="67">
        <f>' 2011-10 BASE'!H13</f>
        <v>11</v>
      </c>
      <c r="F17" s="67">
        <f>' 2011-10 BASE'!M13</f>
        <v>11.5</v>
      </c>
      <c r="G17" s="67">
        <f>' 2011-10 BASE'!R13</f>
        <v>13.5</v>
      </c>
      <c r="H17" s="67">
        <f>' 2011-10 BASE'!W13</f>
        <v>13</v>
      </c>
      <c r="I17" s="67">
        <f>' 2011-10 BASE'!AB13</f>
        <v>10</v>
      </c>
      <c r="J17" s="67">
        <f>' 2011-10 BASE'!AG13</f>
        <v>12.25</v>
      </c>
      <c r="K17" s="67">
        <f>' 2011-10 BASE'!AL13</f>
        <v>10</v>
      </c>
      <c r="L17" s="67">
        <f>' 2011-10 BASE'!AQ13</f>
        <v>11</v>
      </c>
      <c r="M17" s="93">
        <f t="shared" ref="M17:M40" si="0">(E17*3)+(F17*3)+(G17*3)+(H17*2)+(I17*2)+(J17*3)+(K17*2)+(L17*2)</f>
        <v>232.75</v>
      </c>
      <c r="N17" s="89">
        <f t="shared" ref="N17:N40" si="1">M17/20</f>
        <v>11.637499999999999</v>
      </c>
      <c r="O17" s="170" t="s">
        <v>473</v>
      </c>
      <c r="P17" s="52" t="s">
        <v>813</v>
      </c>
      <c r="Q17" s="179" t="s">
        <v>473</v>
      </c>
    </row>
    <row r="18" spans="2:17" ht="15.95" customHeight="1">
      <c r="B18" s="188">
        <v>4</v>
      </c>
      <c r="C18" s="49">
        <v>5</v>
      </c>
      <c r="D18" s="98" t="s">
        <v>78</v>
      </c>
      <c r="E18" s="67">
        <f>' 2011-10 BASE'!H14</f>
        <v>15</v>
      </c>
      <c r="F18" s="67">
        <f>' 2011-10 BASE'!M14</f>
        <v>13.5</v>
      </c>
      <c r="G18" s="67">
        <f>' 2011-10 BASE'!R14</f>
        <v>13.75</v>
      </c>
      <c r="H18" s="67">
        <f>' 2011-10 BASE'!W14</f>
        <v>15.5</v>
      </c>
      <c r="I18" s="67">
        <f>' 2011-10 BASE'!AB14</f>
        <v>12.5</v>
      </c>
      <c r="J18" s="67">
        <f>' 2011-10 BASE'!AG14</f>
        <v>12.5</v>
      </c>
      <c r="K18" s="67">
        <f>' 2011-10 BASE'!AL14</f>
        <v>9</v>
      </c>
      <c r="L18" s="67">
        <f>' 2011-10 BASE'!AQ14</f>
        <v>17</v>
      </c>
      <c r="M18" s="93">
        <f t="shared" si="0"/>
        <v>272.25</v>
      </c>
      <c r="N18" s="89">
        <f t="shared" si="1"/>
        <v>13.612500000000001</v>
      </c>
      <c r="O18" s="170" t="s">
        <v>473</v>
      </c>
      <c r="P18" s="52" t="s">
        <v>389</v>
      </c>
      <c r="Q18" s="179" t="s">
        <v>473</v>
      </c>
    </row>
    <row r="19" spans="2:17" ht="15.95" customHeight="1">
      <c r="B19" s="253">
        <v>5</v>
      </c>
      <c r="C19" s="254">
        <v>5</v>
      </c>
      <c r="D19" s="255" t="s">
        <v>362</v>
      </c>
      <c r="E19" s="256">
        <f>' 2011-10 BASE'!H317</f>
        <v>11.5</v>
      </c>
      <c r="F19" s="256">
        <f>' 2011-10 BASE'!M317</f>
        <v>8.5</v>
      </c>
      <c r="G19" s="256">
        <f>' 2011-10 BASE'!R317</f>
        <v>10.5</v>
      </c>
      <c r="H19" s="256">
        <f>' 2011-10 BASE'!W317</f>
        <v>8.5</v>
      </c>
      <c r="I19" s="256">
        <f>' 2011-10 BASE'!AB317</f>
        <v>10</v>
      </c>
      <c r="J19" s="256">
        <f>' 2011-10 BASE'!AG317</f>
        <v>10.75</v>
      </c>
      <c r="K19" s="256">
        <f>' 2011-10 BASE'!AL317</f>
        <v>8.5</v>
      </c>
      <c r="L19" s="256">
        <f>' 2011-10 BASE'!AQ317</f>
        <v>5.5</v>
      </c>
      <c r="M19" s="257">
        <f t="shared" si="0"/>
        <v>188.75</v>
      </c>
      <c r="N19" s="258">
        <f t="shared" si="1"/>
        <v>9.4375</v>
      </c>
      <c r="O19" s="259" t="s">
        <v>473</v>
      </c>
      <c r="P19" s="260" t="s">
        <v>387</v>
      </c>
      <c r="Q19" s="254" t="s">
        <v>473</v>
      </c>
    </row>
    <row r="20" spans="2:17" ht="15.95" customHeight="1">
      <c r="B20" s="188">
        <v>6</v>
      </c>
      <c r="C20" s="49">
        <v>6</v>
      </c>
      <c r="D20" s="98" t="s">
        <v>79</v>
      </c>
      <c r="E20" s="67">
        <f>' 2011-10 BASE'!H15</f>
        <v>10.5</v>
      </c>
      <c r="F20" s="67">
        <f>' 2011-10 BASE'!M15</f>
        <v>13.75</v>
      </c>
      <c r="G20" s="67">
        <f>' 2011-10 BASE'!R15</f>
        <v>12.75</v>
      </c>
      <c r="H20" s="67">
        <f>' 2011-10 BASE'!W15</f>
        <v>13.5</v>
      </c>
      <c r="I20" s="67">
        <f>' 2011-10 BASE'!AB15</f>
        <v>14.5</v>
      </c>
      <c r="J20" s="67">
        <f>' 2011-10 BASE'!AG15</f>
        <v>11.5</v>
      </c>
      <c r="K20" s="67">
        <f>' 2011-10 BASE'!AL15</f>
        <v>10</v>
      </c>
      <c r="L20" s="67">
        <f>' 2011-10 BASE'!AQ15</f>
        <v>12.5</v>
      </c>
      <c r="M20" s="93">
        <f t="shared" si="0"/>
        <v>246.5</v>
      </c>
      <c r="N20" s="89">
        <f t="shared" si="1"/>
        <v>12.324999999999999</v>
      </c>
      <c r="O20" s="170" t="s">
        <v>473</v>
      </c>
      <c r="P20" s="52" t="s">
        <v>813</v>
      </c>
      <c r="Q20" s="179" t="s">
        <v>473</v>
      </c>
    </row>
    <row r="21" spans="2:17" ht="15.95" customHeight="1">
      <c r="B21" s="188">
        <v>7</v>
      </c>
      <c r="C21" s="49">
        <v>7</v>
      </c>
      <c r="D21" s="98" t="s">
        <v>80</v>
      </c>
      <c r="E21" s="67">
        <f>' 2011-10 BASE'!H16</f>
        <v>11</v>
      </c>
      <c r="F21" s="67">
        <f>' 2011-10 BASE'!M16</f>
        <v>11.5</v>
      </c>
      <c r="G21" s="67">
        <f>' 2011-10 BASE'!R16</f>
        <v>11.25</v>
      </c>
      <c r="H21" s="67">
        <f>' 2011-10 BASE'!W16</f>
        <v>10</v>
      </c>
      <c r="I21" s="67">
        <f>' 2011-10 BASE'!AB16</f>
        <v>6</v>
      </c>
      <c r="J21" s="67">
        <f>' 2011-10 BASE'!AG16</f>
        <v>11.75</v>
      </c>
      <c r="K21" s="67">
        <f>' 2011-10 BASE'!AL16</f>
        <v>10</v>
      </c>
      <c r="L21" s="67">
        <f>' 2011-10 BASE'!AQ16</f>
        <v>10</v>
      </c>
      <c r="M21" s="93">
        <f t="shared" si="0"/>
        <v>208.5</v>
      </c>
      <c r="N21" s="89">
        <f t="shared" si="1"/>
        <v>10.425000000000001</v>
      </c>
      <c r="O21" s="170" t="s">
        <v>473</v>
      </c>
      <c r="P21" s="52" t="s">
        <v>389</v>
      </c>
      <c r="Q21" s="179" t="s">
        <v>473</v>
      </c>
    </row>
    <row r="22" spans="2:17" ht="15.95" customHeight="1">
      <c r="B22" s="188">
        <v>8</v>
      </c>
      <c r="C22" s="49">
        <v>9</v>
      </c>
      <c r="D22" s="98" t="s">
        <v>82</v>
      </c>
      <c r="E22" s="67">
        <f>' 2011-10 BASE'!H18</f>
        <v>12.5</v>
      </c>
      <c r="F22" s="67">
        <f>' 2011-10 BASE'!M18</f>
        <v>12</v>
      </c>
      <c r="G22" s="67">
        <f>' 2011-10 BASE'!R18</f>
        <v>11</v>
      </c>
      <c r="H22" s="67">
        <f>' 2011-10 BASE'!W18</f>
        <v>11.5</v>
      </c>
      <c r="I22" s="67">
        <f>' 2011-10 BASE'!AB18</f>
        <v>12.5</v>
      </c>
      <c r="J22" s="67">
        <f>' 2011-10 BASE'!AG18</f>
        <v>11.5</v>
      </c>
      <c r="K22" s="67">
        <f>' 2011-10 BASE'!AL18</f>
        <v>10</v>
      </c>
      <c r="L22" s="67">
        <f>' 2011-10 BASE'!AQ18</f>
        <v>10</v>
      </c>
      <c r="M22" s="93">
        <f t="shared" si="0"/>
        <v>229</v>
      </c>
      <c r="N22" s="89">
        <f t="shared" si="1"/>
        <v>11.45</v>
      </c>
      <c r="O22" s="170" t="s">
        <v>473</v>
      </c>
      <c r="P22" s="52" t="s">
        <v>390</v>
      </c>
      <c r="Q22" s="179" t="s">
        <v>473</v>
      </c>
    </row>
    <row r="23" spans="2:17" ht="15.95" customHeight="1">
      <c r="B23" s="188">
        <v>9</v>
      </c>
      <c r="C23" s="49">
        <v>10</v>
      </c>
      <c r="D23" s="98" t="s">
        <v>83</v>
      </c>
      <c r="E23" s="67">
        <f>' 2011-10 BASE'!H19</f>
        <v>11.5</v>
      </c>
      <c r="F23" s="67">
        <f>' 2011-10 BASE'!M19</f>
        <v>10.5</v>
      </c>
      <c r="G23" s="67">
        <f>' 2011-10 BASE'!R19</f>
        <v>10.25</v>
      </c>
      <c r="H23" s="67">
        <f>' 2011-10 BASE'!W19</f>
        <v>12.5</v>
      </c>
      <c r="I23" s="67">
        <f>' 2011-10 BASE'!AB19</f>
        <v>13.5</v>
      </c>
      <c r="J23" s="67">
        <f>' 2011-10 BASE'!AG19</f>
        <v>11.5</v>
      </c>
      <c r="K23" s="67">
        <f>' 2011-10 BASE'!AL19</f>
        <v>10</v>
      </c>
      <c r="L23" s="67">
        <f>' 2011-10 BASE'!AQ19</f>
        <v>10</v>
      </c>
      <c r="M23" s="93">
        <f t="shared" si="0"/>
        <v>223.25</v>
      </c>
      <c r="N23" s="89">
        <f t="shared" si="1"/>
        <v>11.1625</v>
      </c>
      <c r="O23" s="170" t="s">
        <v>473</v>
      </c>
      <c r="P23" s="52" t="s">
        <v>390</v>
      </c>
      <c r="Q23" s="179" t="s">
        <v>473</v>
      </c>
    </row>
    <row r="24" spans="2:17" ht="15.95" customHeight="1">
      <c r="B24" s="253">
        <v>10</v>
      </c>
      <c r="C24" s="254">
        <v>10</v>
      </c>
      <c r="D24" s="255" t="s">
        <v>206</v>
      </c>
      <c r="E24" s="256">
        <f>' 2011-10 BASE'!H146</f>
        <v>10</v>
      </c>
      <c r="F24" s="256">
        <f>' 2011-10 BASE'!M146</f>
        <v>11</v>
      </c>
      <c r="G24" s="256">
        <f>' 2011-10 BASE'!R146</f>
        <v>9</v>
      </c>
      <c r="H24" s="256">
        <f>' 2011-10 BASE'!W146</f>
        <v>11</v>
      </c>
      <c r="I24" s="256">
        <f>' 2011-10 BASE'!AB146</f>
        <v>10</v>
      </c>
      <c r="J24" s="256">
        <f>' 2011-10 BASE'!AG146</f>
        <v>7.25</v>
      </c>
      <c r="K24" s="256">
        <f>' 2011-10 BASE'!AL146</f>
        <v>8.5</v>
      </c>
      <c r="L24" s="256">
        <f>' 2011-10 BASE'!AQ146</f>
        <v>10</v>
      </c>
      <c r="M24" s="257">
        <f t="shared" si="0"/>
        <v>190.75</v>
      </c>
      <c r="N24" s="258">
        <f t="shared" si="1"/>
        <v>9.5374999999999996</v>
      </c>
      <c r="O24" s="259" t="s">
        <v>473</v>
      </c>
      <c r="P24" s="260" t="s">
        <v>387</v>
      </c>
      <c r="Q24" s="254" t="s">
        <v>473</v>
      </c>
    </row>
    <row r="25" spans="2:17" ht="15.95" customHeight="1">
      <c r="B25" s="188">
        <v>11</v>
      </c>
      <c r="C25" s="49">
        <v>12</v>
      </c>
      <c r="D25" s="98" t="s">
        <v>85</v>
      </c>
      <c r="E25" s="67">
        <f>' 2011-10 BASE'!H21</f>
        <v>12</v>
      </c>
      <c r="F25" s="67">
        <f>' 2011-10 BASE'!M21</f>
        <v>10</v>
      </c>
      <c r="G25" s="67">
        <f>' 2011-10 BASE'!R21</f>
        <v>12</v>
      </c>
      <c r="H25" s="67">
        <f>' 2011-10 BASE'!W21</f>
        <v>11.5</v>
      </c>
      <c r="I25" s="67">
        <f>' 2011-10 BASE'!AB21</f>
        <v>10.5</v>
      </c>
      <c r="J25" s="67">
        <f>' 2011-10 BASE'!AG21</f>
        <v>11.25</v>
      </c>
      <c r="K25" s="67">
        <f>' 2011-10 BASE'!AL21</f>
        <v>9</v>
      </c>
      <c r="L25" s="67">
        <f>' 2011-10 BASE'!AQ21</f>
        <v>10</v>
      </c>
      <c r="M25" s="93">
        <f t="shared" si="0"/>
        <v>217.75</v>
      </c>
      <c r="N25" s="89">
        <f t="shared" si="1"/>
        <v>10.887499999999999</v>
      </c>
      <c r="O25" s="170" t="s">
        <v>473</v>
      </c>
      <c r="P25" s="52" t="s">
        <v>389</v>
      </c>
      <c r="Q25" s="179" t="s">
        <v>473</v>
      </c>
    </row>
    <row r="26" spans="2:17" ht="15.95" customHeight="1">
      <c r="B26" s="188">
        <v>12</v>
      </c>
      <c r="C26" s="49">
        <v>13</v>
      </c>
      <c r="D26" s="98" t="s">
        <v>831</v>
      </c>
      <c r="E26" s="67">
        <f>' 2011-10 BASE'!H22</f>
        <v>12</v>
      </c>
      <c r="F26" s="67">
        <f>' 2011-10 BASE'!M22</f>
        <v>10</v>
      </c>
      <c r="G26" s="67">
        <f>' 2011-10 BASE'!R22</f>
        <v>12.25</v>
      </c>
      <c r="H26" s="67">
        <f>' 2011-10 BASE'!W22</f>
        <v>13.25</v>
      </c>
      <c r="I26" s="67">
        <f>' 2011-10 BASE'!AB22</f>
        <v>10.5</v>
      </c>
      <c r="J26" s="67">
        <f>' 2011-10 BASE'!AG22</f>
        <v>10.75</v>
      </c>
      <c r="K26" s="67">
        <f>' 2011-10 BASE'!AL22</f>
        <v>10</v>
      </c>
      <c r="L26" s="67">
        <f>' 2011-10 BASE'!AQ22</f>
        <v>10</v>
      </c>
      <c r="M26" s="93">
        <f t="shared" si="0"/>
        <v>222.5</v>
      </c>
      <c r="N26" s="89">
        <f t="shared" si="1"/>
        <v>11.125</v>
      </c>
      <c r="O26" s="170" t="s">
        <v>473</v>
      </c>
      <c r="P26" s="52" t="s">
        <v>813</v>
      </c>
      <c r="Q26" s="179" t="s">
        <v>473</v>
      </c>
    </row>
    <row r="27" spans="2:17" ht="15.95" customHeight="1">
      <c r="B27" s="188">
        <v>13</v>
      </c>
      <c r="C27" s="49">
        <v>13</v>
      </c>
      <c r="D27" s="98" t="s">
        <v>234</v>
      </c>
      <c r="E27" s="67">
        <f>' 2011-10 BASE'!H178</f>
        <v>10.75</v>
      </c>
      <c r="F27" s="67">
        <f>' 2011-10 BASE'!M178</f>
        <v>10</v>
      </c>
      <c r="G27" s="67">
        <f>' 2011-10 BASE'!R178</f>
        <v>11</v>
      </c>
      <c r="H27" s="67">
        <f>' 2011-10 BASE'!W178</f>
        <v>10.5</v>
      </c>
      <c r="I27" s="67">
        <f>' 2011-10 BASE'!AB178</f>
        <v>8</v>
      </c>
      <c r="J27" s="67">
        <f>' 2011-10 BASE'!AG178</f>
        <v>10.25</v>
      </c>
      <c r="K27" s="67">
        <f>' 2011-10 BASE'!AL178</f>
        <v>9</v>
      </c>
      <c r="L27" s="67">
        <f>' 2011-10 BASE'!AQ178</f>
        <v>10</v>
      </c>
      <c r="M27" s="93">
        <f t="shared" si="0"/>
        <v>201</v>
      </c>
      <c r="N27" s="89">
        <f t="shared" si="1"/>
        <v>10.050000000000001</v>
      </c>
      <c r="O27" s="170" t="s">
        <v>473</v>
      </c>
      <c r="P27" s="52" t="s">
        <v>388</v>
      </c>
      <c r="Q27" s="179" t="s">
        <v>473</v>
      </c>
    </row>
    <row r="28" spans="2:17" ht="15.95" customHeight="1">
      <c r="B28" s="253">
        <v>14</v>
      </c>
      <c r="C28" s="254">
        <v>14</v>
      </c>
      <c r="D28" s="255" t="s">
        <v>86</v>
      </c>
      <c r="E28" s="256">
        <f>' 2011-10 BASE'!H23</f>
        <v>0</v>
      </c>
      <c r="F28" s="256">
        <f>' 2011-10 BASE'!M23</f>
        <v>0</v>
      </c>
      <c r="G28" s="256">
        <f>' 2011-10 BASE'!R23</f>
        <v>0</v>
      </c>
      <c r="H28" s="256">
        <f>' 2011-10 BASE'!W23</f>
        <v>0</v>
      </c>
      <c r="I28" s="256">
        <f>' 2011-10 BASE'!AB23</f>
        <v>0</v>
      </c>
      <c r="J28" s="256">
        <f>' 2011-10 BASE'!AG23</f>
        <v>0</v>
      </c>
      <c r="K28" s="256">
        <f>' 2011-10 BASE'!AL23</f>
        <v>0</v>
      </c>
      <c r="L28" s="256">
        <f>' 2011-10 BASE'!AQ23</f>
        <v>0</v>
      </c>
      <c r="M28" s="257">
        <f t="shared" si="0"/>
        <v>0</v>
      </c>
      <c r="N28" s="258">
        <f t="shared" si="1"/>
        <v>0</v>
      </c>
      <c r="O28" s="259" t="s">
        <v>473</v>
      </c>
      <c r="P28" s="260" t="s">
        <v>387</v>
      </c>
      <c r="Q28" s="254" t="s">
        <v>473</v>
      </c>
    </row>
    <row r="29" spans="2:17" ht="15.95" customHeight="1">
      <c r="B29" s="188">
        <v>15</v>
      </c>
      <c r="C29" s="49">
        <v>16</v>
      </c>
      <c r="D29" s="98" t="s">
        <v>88</v>
      </c>
      <c r="E29" s="67">
        <f>' 2011-10 BASE'!H25</f>
        <v>11.5</v>
      </c>
      <c r="F29" s="67">
        <f>' 2011-10 BASE'!M25</f>
        <v>10</v>
      </c>
      <c r="G29" s="67">
        <f>' 2011-10 BASE'!R25</f>
        <v>12</v>
      </c>
      <c r="H29" s="67">
        <f>' 2011-10 BASE'!W25</f>
        <v>13.5</v>
      </c>
      <c r="I29" s="67">
        <f>' 2011-10 BASE'!AB25</f>
        <v>11</v>
      </c>
      <c r="J29" s="67">
        <f>' 2011-10 BASE'!AG25</f>
        <v>10</v>
      </c>
      <c r="K29" s="67">
        <f>' 2011-10 BASE'!AL25</f>
        <v>8.5</v>
      </c>
      <c r="L29" s="67">
        <f>' 2011-10 BASE'!AQ25</f>
        <v>10</v>
      </c>
      <c r="M29" s="93">
        <f t="shared" si="0"/>
        <v>216.5</v>
      </c>
      <c r="N29" s="89">
        <f t="shared" si="1"/>
        <v>10.824999999999999</v>
      </c>
      <c r="O29" s="170" t="s">
        <v>473</v>
      </c>
      <c r="P29" s="52" t="s">
        <v>389</v>
      </c>
      <c r="Q29" s="179" t="s">
        <v>473</v>
      </c>
    </row>
    <row r="30" spans="2:17" ht="15.95" customHeight="1">
      <c r="B30" s="253">
        <v>16</v>
      </c>
      <c r="C30" s="254">
        <v>16</v>
      </c>
      <c r="D30" s="261" t="s">
        <v>177</v>
      </c>
      <c r="E30" s="256">
        <f>' 2011-10 BASE'!H115</f>
        <v>10</v>
      </c>
      <c r="F30" s="256">
        <f>' 2011-10 BASE'!M115</f>
        <v>10</v>
      </c>
      <c r="G30" s="256">
        <f>' 2011-10 BASE'!R115</f>
        <v>8</v>
      </c>
      <c r="H30" s="256">
        <f>' 2011-10 BASE'!W115</f>
        <v>10</v>
      </c>
      <c r="I30" s="256">
        <f>' 2011-10 BASE'!AB115</f>
        <v>9</v>
      </c>
      <c r="J30" s="256">
        <f>' 2011-10 BASE'!AG115</f>
        <v>10</v>
      </c>
      <c r="K30" s="256">
        <f>' 2011-10 BASE'!AL115</f>
        <v>6</v>
      </c>
      <c r="L30" s="256">
        <f>' 2011-10 BASE'!AQ115</f>
        <v>8</v>
      </c>
      <c r="M30" s="257">
        <f t="shared" si="0"/>
        <v>180</v>
      </c>
      <c r="N30" s="258">
        <f t="shared" si="1"/>
        <v>9</v>
      </c>
      <c r="O30" s="262" t="s">
        <v>467</v>
      </c>
      <c r="P30" s="260" t="s">
        <v>387</v>
      </c>
      <c r="Q30" s="254" t="s">
        <v>473</v>
      </c>
    </row>
    <row r="31" spans="2:17" ht="15.95" customHeight="1">
      <c r="B31" s="188">
        <v>17</v>
      </c>
      <c r="C31" s="49">
        <v>17</v>
      </c>
      <c r="D31" s="98" t="s">
        <v>89</v>
      </c>
      <c r="E31" s="67">
        <f>' 2011-10 BASE'!H26</f>
        <v>9</v>
      </c>
      <c r="F31" s="67">
        <f>' 2011-10 BASE'!M26</f>
        <v>8</v>
      </c>
      <c r="G31" s="67">
        <f>' 2011-10 BASE'!R26</f>
        <v>10.75</v>
      </c>
      <c r="H31" s="67">
        <f>' 2011-10 BASE'!W26</f>
        <v>12</v>
      </c>
      <c r="I31" s="67">
        <f>' 2011-10 BASE'!AB26</f>
        <v>10</v>
      </c>
      <c r="J31" s="67">
        <f>' 2011-10 BASE'!AG26</f>
        <v>10.5</v>
      </c>
      <c r="K31" s="67">
        <f>' 2011-10 BASE'!AL26</f>
        <v>10</v>
      </c>
      <c r="L31" s="67">
        <f>' 2011-10 BASE'!AQ26</f>
        <v>11.5</v>
      </c>
      <c r="M31" s="93">
        <f t="shared" si="0"/>
        <v>201.75</v>
      </c>
      <c r="N31" s="89">
        <f t="shared" si="1"/>
        <v>10.0875</v>
      </c>
      <c r="O31" s="170" t="s">
        <v>473</v>
      </c>
      <c r="P31" s="52" t="s">
        <v>388</v>
      </c>
      <c r="Q31" s="179" t="s">
        <v>473</v>
      </c>
    </row>
    <row r="32" spans="2:17" ht="15.95" customHeight="1">
      <c r="B32" s="188">
        <v>18</v>
      </c>
      <c r="C32" s="49">
        <v>18</v>
      </c>
      <c r="D32" s="98" t="s">
        <v>90</v>
      </c>
      <c r="E32" s="67">
        <f>' 2011-10 BASE'!H27</f>
        <v>12.5</v>
      </c>
      <c r="F32" s="67">
        <f>' 2011-10 BASE'!M27</f>
        <v>14.5</v>
      </c>
      <c r="G32" s="67">
        <f>' 2011-10 BASE'!R27</f>
        <v>11</v>
      </c>
      <c r="H32" s="67">
        <f>' 2011-10 BASE'!W27</f>
        <v>13.75</v>
      </c>
      <c r="I32" s="67">
        <f>' 2011-10 BASE'!AB27</f>
        <v>10</v>
      </c>
      <c r="J32" s="67">
        <f>' 2011-10 BASE'!AG27</f>
        <v>11</v>
      </c>
      <c r="K32" s="67">
        <f>' 2011-10 BASE'!AL27</f>
        <v>9</v>
      </c>
      <c r="L32" s="67">
        <f>' 2011-10 BASE'!AQ27</f>
        <v>10</v>
      </c>
      <c r="M32" s="93">
        <f t="shared" si="0"/>
        <v>232.5</v>
      </c>
      <c r="N32" s="89">
        <f t="shared" si="1"/>
        <v>11.625</v>
      </c>
      <c r="O32" s="170" t="s">
        <v>473</v>
      </c>
      <c r="P32" s="52" t="s">
        <v>389</v>
      </c>
      <c r="Q32" s="179" t="s">
        <v>473</v>
      </c>
    </row>
    <row r="33" spans="2:17" ht="15.95" customHeight="1">
      <c r="B33" s="188">
        <v>19</v>
      </c>
      <c r="C33" s="49">
        <v>19</v>
      </c>
      <c r="D33" s="98" t="s">
        <v>91</v>
      </c>
      <c r="E33" s="67">
        <f>' 2011-10 BASE'!H28</f>
        <v>10.5</v>
      </c>
      <c r="F33" s="67">
        <f>' 2011-10 BASE'!M28</f>
        <v>14.75</v>
      </c>
      <c r="G33" s="67">
        <f>' 2011-10 BASE'!R28</f>
        <v>11</v>
      </c>
      <c r="H33" s="67">
        <f>' 2011-10 BASE'!W28</f>
        <v>15.5</v>
      </c>
      <c r="I33" s="67">
        <f>' 2011-10 BASE'!AB28</f>
        <v>12</v>
      </c>
      <c r="J33" s="67">
        <f>' 2011-10 BASE'!AG28</f>
        <v>12</v>
      </c>
      <c r="K33" s="67">
        <f>' 2011-10 BASE'!AL28</f>
        <v>10</v>
      </c>
      <c r="L33" s="67">
        <f>' 2011-10 BASE'!AQ28</f>
        <v>11</v>
      </c>
      <c r="M33" s="93">
        <f t="shared" si="0"/>
        <v>241.75</v>
      </c>
      <c r="N33" s="89">
        <f t="shared" si="1"/>
        <v>12.0875</v>
      </c>
      <c r="O33" s="170" t="s">
        <v>473</v>
      </c>
      <c r="P33" s="52" t="s">
        <v>390</v>
      </c>
      <c r="Q33" s="179" t="s">
        <v>473</v>
      </c>
    </row>
    <row r="34" spans="2:17" ht="15.95" customHeight="1">
      <c r="B34" s="253">
        <v>20</v>
      </c>
      <c r="C34" s="254">
        <v>21</v>
      </c>
      <c r="D34" s="255" t="s">
        <v>93</v>
      </c>
      <c r="E34" s="256">
        <f>' 2011-10 BASE'!H30</f>
        <v>8</v>
      </c>
      <c r="F34" s="256">
        <f>' 2011-10 BASE'!M30</f>
        <v>11</v>
      </c>
      <c r="G34" s="256">
        <f>' 2011-10 BASE'!R30</f>
        <v>6</v>
      </c>
      <c r="H34" s="256">
        <f>' 2011-10 BASE'!W30</f>
        <v>12</v>
      </c>
      <c r="I34" s="256">
        <f>' 2011-10 BASE'!AB30</f>
        <v>14</v>
      </c>
      <c r="J34" s="256">
        <f>' 2011-10 BASE'!AG30</f>
        <v>12</v>
      </c>
      <c r="K34" s="256">
        <f>' 2011-10 BASE'!AL30</f>
        <v>6</v>
      </c>
      <c r="L34" s="256">
        <f>' 2011-10 BASE'!AQ30</f>
        <v>7</v>
      </c>
      <c r="M34" s="257">
        <f t="shared" si="0"/>
        <v>189</v>
      </c>
      <c r="N34" s="258">
        <f t="shared" si="1"/>
        <v>9.4499999999999993</v>
      </c>
      <c r="O34" s="259" t="s">
        <v>473</v>
      </c>
      <c r="P34" s="260" t="s">
        <v>387</v>
      </c>
      <c r="Q34" s="254" t="s">
        <v>473</v>
      </c>
    </row>
    <row r="35" spans="2:17" ht="15.95" customHeight="1">
      <c r="B35" s="188">
        <v>21</v>
      </c>
      <c r="C35" s="49">
        <v>22</v>
      </c>
      <c r="D35" s="98" t="s">
        <v>94</v>
      </c>
      <c r="E35" s="67">
        <f>' 2011-10 BASE'!H31</f>
        <v>10</v>
      </c>
      <c r="F35" s="67">
        <f>' 2011-10 BASE'!M31</f>
        <v>11</v>
      </c>
      <c r="G35" s="67">
        <f>' 2011-10 BASE'!R31</f>
        <v>11.5</v>
      </c>
      <c r="H35" s="67">
        <f>' 2011-10 BASE'!W31</f>
        <v>12</v>
      </c>
      <c r="I35" s="67">
        <f>' 2011-10 BASE'!AB31</f>
        <v>11</v>
      </c>
      <c r="J35" s="67">
        <f>' 2011-10 BASE'!AG31</f>
        <v>10</v>
      </c>
      <c r="K35" s="67">
        <f>' 2011-10 BASE'!AL31</f>
        <v>8</v>
      </c>
      <c r="L35" s="67">
        <f>' 2011-10 BASE'!AQ31</f>
        <v>12</v>
      </c>
      <c r="M35" s="93">
        <f t="shared" si="0"/>
        <v>213.5</v>
      </c>
      <c r="N35" s="89">
        <f t="shared" si="1"/>
        <v>10.675000000000001</v>
      </c>
      <c r="O35" s="170" t="s">
        <v>473</v>
      </c>
      <c r="P35" s="52" t="s">
        <v>389</v>
      </c>
      <c r="Q35" s="179" t="s">
        <v>473</v>
      </c>
    </row>
    <row r="36" spans="2:17" ht="15.95" customHeight="1">
      <c r="B36" s="188">
        <v>22</v>
      </c>
      <c r="C36" s="49">
        <v>23</v>
      </c>
      <c r="D36" s="98" t="s">
        <v>95</v>
      </c>
      <c r="E36" s="67">
        <f>' 2011-10 BASE'!H32</f>
        <v>10.5</v>
      </c>
      <c r="F36" s="67">
        <f>' 2011-10 BASE'!M32</f>
        <v>11</v>
      </c>
      <c r="G36" s="67">
        <f>' 2011-10 BASE'!R32</f>
        <v>11</v>
      </c>
      <c r="H36" s="67">
        <f>' 2011-10 BASE'!W32</f>
        <v>12.5</v>
      </c>
      <c r="I36" s="67">
        <f>' 2011-10 BASE'!AB32</f>
        <v>11</v>
      </c>
      <c r="J36" s="67">
        <f>' 2011-10 BASE'!AG32</f>
        <v>10.75</v>
      </c>
      <c r="K36" s="67">
        <f>' 2011-10 BASE'!AL32</f>
        <v>10</v>
      </c>
      <c r="L36" s="67">
        <f>' 2011-10 BASE'!AQ32</f>
        <v>14</v>
      </c>
      <c r="M36" s="93">
        <f t="shared" si="0"/>
        <v>224.75</v>
      </c>
      <c r="N36" s="89">
        <f t="shared" si="1"/>
        <v>11.237500000000001</v>
      </c>
      <c r="O36" s="170" t="s">
        <v>473</v>
      </c>
      <c r="P36" s="52" t="s">
        <v>390</v>
      </c>
      <c r="Q36" s="179" t="s">
        <v>473</v>
      </c>
    </row>
    <row r="37" spans="2:17" ht="15.95" customHeight="1">
      <c r="B37" s="188">
        <v>23</v>
      </c>
      <c r="C37" s="49">
        <v>23</v>
      </c>
      <c r="D37" s="98" t="s">
        <v>101</v>
      </c>
      <c r="E37" s="67">
        <f>' 2011-10 BASE'!H38</f>
        <v>10.5</v>
      </c>
      <c r="F37" s="67">
        <f>' 2011-10 BASE'!M38</f>
        <v>10.5</v>
      </c>
      <c r="G37" s="67">
        <f>' 2011-10 BASE'!R38</f>
        <v>12.75</v>
      </c>
      <c r="H37" s="67">
        <f>' 2011-10 BASE'!W38</f>
        <v>13.5</v>
      </c>
      <c r="I37" s="67">
        <f>' 2011-10 BASE'!AB38</f>
        <v>15.5</v>
      </c>
      <c r="J37" s="67">
        <f>' 2011-10 BASE'!AG38</f>
        <v>11.5</v>
      </c>
      <c r="K37" s="67">
        <f>' 2011-10 BASE'!AL38</f>
        <v>10</v>
      </c>
      <c r="L37" s="67">
        <f>' 2011-10 BASE'!AQ38</f>
        <v>11.5</v>
      </c>
      <c r="M37" s="93">
        <f t="shared" si="0"/>
        <v>236.75</v>
      </c>
      <c r="N37" s="89">
        <f t="shared" si="1"/>
        <v>11.8375</v>
      </c>
      <c r="O37" s="170" t="s">
        <v>473</v>
      </c>
      <c r="P37" s="52" t="s">
        <v>390</v>
      </c>
      <c r="Q37" s="179" t="s">
        <v>473</v>
      </c>
    </row>
    <row r="38" spans="2:17" ht="15.95" customHeight="1">
      <c r="B38" s="185">
        <v>24</v>
      </c>
      <c r="C38" s="185">
        <v>24</v>
      </c>
      <c r="D38" s="99" t="s">
        <v>96</v>
      </c>
      <c r="E38" s="67">
        <f>' 2011-10 BASE'!H33</f>
        <v>11</v>
      </c>
      <c r="F38" s="67">
        <f>' 2011-10 BASE'!M33</f>
        <v>11</v>
      </c>
      <c r="G38" s="67">
        <f>' 2011-10 BASE'!R33</f>
        <v>12.25</v>
      </c>
      <c r="H38" s="67">
        <f>' 2011-10 BASE'!W33</f>
        <v>12.25</v>
      </c>
      <c r="I38" s="67">
        <f>' 2011-10 BASE'!AB33</f>
        <v>11</v>
      </c>
      <c r="J38" s="67">
        <f>' 2011-10 BASE'!AG33</f>
        <v>10.5</v>
      </c>
      <c r="K38" s="67">
        <f>' 2011-10 BASE'!AL33</f>
        <v>10</v>
      </c>
      <c r="L38" s="67">
        <f>' 2011-10 BASE'!AQ33</f>
        <v>12.5</v>
      </c>
      <c r="M38" s="93">
        <f t="shared" si="0"/>
        <v>225.75</v>
      </c>
      <c r="N38" s="89">
        <f t="shared" si="1"/>
        <v>11.2875</v>
      </c>
      <c r="O38" s="170" t="s">
        <v>473</v>
      </c>
      <c r="P38" s="52" t="s">
        <v>390</v>
      </c>
      <c r="Q38" s="179" t="s">
        <v>473</v>
      </c>
    </row>
    <row r="39" spans="2:17" ht="15.95" customHeight="1">
      <c r="B39" s="188">
        <v>25</v>
      </c>
      <c r="C39" s="49">
        <v>25</v>
      </c>
      <c r="D39" s="98" t="s">
        <v>196</v>
      </c>
      <c r="E39" s="67">
        <f>' 2011-10 BASE'!H135</f>
        <v>11</v>
      </c>
      <c r="F39" s="67">
        <f>' 2011-10 BASE'!M135</f>
        <v>11</v>
      </c>
      <c r="G39" s="67">
        <f>' 2011-10 BASE'!R135</f>
        <v>12</v>
      </c>
      <c r="H39" s="67">
        <f>' 2011-10 BASE'!W135</f>
        <v>13.5</v>
      </c>
      <c r="I39" s="67">
        <f>' 2011-10 BASE'!AB135</f>
        <v>11</v>
      </c>
      <c r="J39" s="67">
        <f>' 2011-10 BASE'!AG135</f>
        <v>11.5</v>
      </c>
      <c r="K39" s="67">
        <f>' 2011-10 BASE'!AL135</f>
        <v>10</v>
      </c>
      <c r="L39" s="67">
        <f>' 2011-10 BASE'!AQ135</f>
        <v>10</v>
      </c>
      <c r="M39" s="93">
        <f t="shared" si="0"/>
        <v>225.5</v>
      </c>
      <c r="N39" s="89">
        <f t="shared" si="1"/>
        <v>11.275</v>
      </c>
      <c r="O39" s="170" t="s">
        <v>473</v>
      </c>
      <c r="P39" s="52" t="s">
        <v>390</v>
      </c>
      <c r="Q39" s="179" t="s">
        <v>473</v>
      </c>
    </row>
    <row r="40" spans="2:17" ht="15.95" customHeight="1">
      <c r="B40" s="188">
        <v>26</v>
      </c>
      <c r="C40" s="49">
        <v>26</v>
      </c>
      <c r="D40" s="99" t="s">
        <v>99</v>
      </c>
      <c r="E40" s="67">
        <f>' 2011-10 BASE'!H36</f>
        <v>10</v>
      </c>
      <c r="F40" s="67">
        <f>' 2011-10 BASE'!M36</f>
        <v>10</v>
      </c>
      <c r="G40" s="67">
        <f>' 2011-10 BASE'!R36</f>
        <v>11.5</v>
      </c>
      <c r="H40" s="67">
        <f>' 2011-10 BASE'!W36</f>
        <v>12</v>
      </c>
      <c r="I40" s="67">
        <f>' 2011-10 BASE'!AB36</f>
        <v>10</v>
      </c>
      <c r="J40" s="67">
        <f>' 2011-10 BASE'!AG36</f>
        <v>10.5</v>
      </c>
      <c r="K40" s="67">
        <f>' 2011-10 BASE'!AL36</f>
        <v>10</v>
      </c>
      <c r="L40" s="67">
        <f>' 2011-10 BASE'!AQ36</f>
        <v>6</v>
      </c>
      <c r="M40" s="93">
        <f t="shared" si="0"/>
        <v>202</v>
      </c>
      <c r="N40" s="89">
        <f t="shared" si="1"/>
        <v>10.1</v>
      </c>
      <c r="O40" s="170" t="s">
        <v>473</v>
      </c>
      <c r="P40" s="52" t="s">
        <v>389</v>
      </c>
      <c r="Q40" s="179" t="s">
        <v>473</v>
      </c>
    </row>
    <row r="41" spans="2:17" ht="15.95" customHeight="1">
      <c r="B41" s="253">
        <v>27</v>
      </c>
      <c r="C41" s="254">
        <v>27</v>
      </c>
      <c r="D41" s="263" t="s">
        <v>264</v>
      </c>
      <c r="E41" s="256">
        <f>' 2011-10 BASE'!H211</f>
        <v>7.5</v>
      </c>
      <c r="F41" s="256">
        <f>' 2011-10 BASE'!M211</f>
        <v>10</v>
      </c>
      <c r="G41" s="256">
        <f>' 2011-10 BASE'!R211</f>
        <v>10.75</v>
      </c>
      <c r="H41" s="256">
        <f>' 2011-10 BASE'!W211</f>
        <v>10</v>
      </c>
      <c r="I41" s="256">
        <f>' 2011-10 BASE'!AB211</f>
        <v>7</v>
      </c>
      <c r="J41" s="256">
        <f>' 2011-10 BASE'!AG211</f>
        <v>7.5</v>
      </c>
      <c r="K41" s="256">
        <f>' 2011-10 BASE'!AL211</f>
        <v>9</v>
      </c>
      <c r="L41" s="256">
        <f>' 2011-10 BASE'!AQ211</f>
        <v>10</v>
      </c>
      <c r="M41" s="257">
        <f t="shared" ref="M41:M64" si="2">(E41*3)+(F41*3)+(G41*3)+(H41*2)+(I41*2)+(J41*3)+(K41*2)+(L41*2)</f>
        <v>179.25</v>
      </c>
      <c r="N41" s="258">
        <f t="shared" ref="N41:N64" si="3">M41/20</f>
        <v>8.9625000000000004</v>
      </c>
      <c r="O41" s="262" t="s">
        <v>812</v>
      </c>
      <c r="P41" s="260" t="s">
        <v>387</v>
      </c>
      <c r="Q41" s="254" t="s">
        <v>473</v>
      </c>
    </row>
    <row r="42" spans="2:17" ht="15.95" customHeight="1">
      <c r="B42" s="188">
        <v>28</v>
      </c>
      <c r="C42" s="49">
        <v>28</v>
      </c>
      <c r="D42" s="97" t="s">
        <v>283</v>
      </c>
      <c r="E42" s="67">
        <f>' 2011-10 BASE'!H231</f>
        <v>12</v>
      </c>
      <c r="F42" s="67">
        <f>' 2011-10 BASE'!M231</f>
        <v>12</v>
      </c>
      <c r="G42" s="67">
        <f>' 2011-10 BASE'!R231</f>
        <v>12.25</v>
      </c>
      <c r="H42" s="67">
        <f>' 2011-10 BASE'!W231</f>
        <v>11.5</v>
      </c>
      <c r="I42" s="67">
        <f>' 2011-10 BASE'!AB231</f>
        <v>14</v>
      </c>
      <c r="J42" s="67">
        <f>' 2011-10 BASE'!AG231</f>
        <v>10.5</v>
      </c>
      <c r="K42" s="67">
        <f>' 2011-10 BASE'!AL231</f>
        <v>8</v>
      </c>
      <c r="L42" s="67">
        <f>' 2011-10 BASE'!AQ231</f>
        <v>10</v>
      </c>
      <c r="M42" s="93">
        <f t="shared" si="2"/>
        <v>227.25</v>
      </c>
      <c r="N42" s="89">
        <f t="shared" si="3"/>
        <v>11.362500000000001</v>
      </c>
      <c r="O42" s="170" t="s">
        <v>473</v>
      </c>
      <c r="P42" s="52" t="s">
        <v>389</v>
      </c>
      <c r="Q42" s="179" t="s">
        <v>473</v>
      </c>
    </row>
    <row r="43" spans="2:17" ht="15.95" customHeight="1">
      <c r="B43" s="188">
        <v>29</v>
      </c>
      <c r="C43" s="49">
        <v>29</v>
      </c>
      <c r="D43" s="99" t="s">
        <v>280</v>
      </c>
      <c r="E43" s="67">
        <f>' 2011-10 BASE'!H228</f>
        <v>12</v>
      </c>
      <c r="F43" s="67">
        <f>' 2011-10 BASE'!M228</f>
        <v>10.5</v>
      </c>
      <c r="G43" s="67">
        <f>' 2011-10 BASE'!R228</f>
        <v>11</v>
      </c>
      <c r="H43" s="67">
        <f>' 2011-10 BASE'!W228</f>
        <v>10</v>
      </c>
      <c r="I43" s="67">
        <f>' 2011-10 BASE'!AB228</f>
        <v>12</v>
      </c>
      <c r="J43" s="67">
        <f>' 2011-10 BASE'!AG228</f>
        <v>10.5</v>
      </c>
      <c r="K43" s="67">
        <f>' 2011-10 BASE'!AL228</f>
        <v>8</v>
      </c>
      <c r="L43" s="67">
        <f>' 2011-10 BASE'!AQ228</f>
        <v>8</v>
      </c>
      <c r="M43" s="93">
        <f t="shared" si="2"/>
        <v>208</v>
      </c>
      <c r="N43" s="89">
        <f t="shared" si="3"/>
        <v>10.4</v>
      </c>
      <c r="O43" s="170" t="s">
        <v>473</v>
      </c>
      <c r="P43" s="52" t="s">
        <v>388</v>
      </c>
      <c r="Q43" s="179" t="s">
        <v>473</v>
      </c>
    </row>
    <row r="44" spans="2:17" ht="15.95" customHeight="1">
      <c r="B44" s="188">
        <v>30</v>
      </c>
      <c r="C44" s="49">
        <v>30</v>
      </c>
      <c r="D44" s="98" t="s">
        <v>102</v>
      </c>
      <c r="E44" s="67">
        <f>' 2011-10 BASE'!H39</f>
        <v>12</v>
      </c>
      <c r="F44" s="67">
        <f>' 2011-10 BASE'!M39</f>
        <v>12.5</v>
      </c>
      <c r="G44" s="67">
        <f>' 2011-10 BASE'!R39</f>
        <v>10.75</v>
      </c>
      <c r="H44" s="67">
        <f>' 2011-10 BASE'!W39</f>
        <v>15.25</v>
      </c>
      <c r="I44" s="67">
        <f>' 2011-10 BASE'!AB39</f>
        <v>15.5</v>
      </c>
      <c r="J44" s="67">
        <f>' 2011-10 BASE'!AG39</f>
        <v>12</v>
      </c>
      <c r="K44" s="67">
        <f>' 2011-10 BASE'!AL39</f>
        <v>10</v>
      </c>
      <c r="L44" s="67">
        <f>' 2011-10 BASE'!AQ39</f>
        <v>11.5</v>
      </c>
      <c r="M44" s="93">
        <f t="shared" si="2"/>
        <v>246.25</v>
      </c>
      <c r="N44" s="89">
        <f t="shared" si="3"/>
        <v>12.3125</v>
      </c>
      <c r="O44" s="170" t="s">
        <v>473</v>
      </c>
      <c r="P44" s="52" t="s">
        <v>390</v>
      </c>
      <c r="Q44" s="179" t="s">
        <v>473</v>
      </c>
    </row>
    <row r="45" spans="2:17" ht="15.95" customHeight="1">
      <c r="B45" s="188">
        <v>31</v>
      </c>
      <c r="C45" s="49">
        <v>30</v>
      </c>
      <c r="D45" s="98" t="s">
        <v>330</v>
      </c>
      <c r="E45" s="67">
        <f>' 2011-10 BASE'!H281</f>
        <v>10</v>
      </c>
      <c r="F45" s="67">
        <f>' 2011-10 BASE'!M281</f>
        <v>11</v>
      </c>
      <c r="G45" s="67">
        <f>' 2011-10 BASE'!R281</f>
        <v>10.5</v>
      </c>
      <c r="H45" s="67">
        <f>' 2011-10 BASE'!W281</f>
        <v>10.25</v>
      </c>
      <c r="I45" s="67">
        <f>' 2011-10 BASE'!AB281</f>
        <v>11.5</v>
      </c>
      <c r="J45" s="67">
        <f>' 2011-10 BASE'!AG281</f>
        <v>10.25</v>
      </c>
      <c r="K45" s="67">
        <f>' 2011-10 BASE'!AL281</f>
        <v>8</v>
      </c>
      <c r="L45" s="67">
        <f>' 2011-10 BASE'!AQ281</f>
        <v>10.5</v>
      </c>
      <c r="M45" s="93">
        <f t="shared" si="2"/>
        <v>205.75</v>
      </c>
      <c r="N45" s="89">
        <f t="shared" si="3"/>
        <v>10.2875</v>
      </c>
      <c r="O45" s="170" t="s">
        <v>473</v>
      </c>
      <c r="P45" s="52" t="s">
        <v>389</v>
      </c>
      <c r="Q45" s="179" t="s">
        <v>473</v>
      </c>
    </row>
    <row r="46" spans="2:17" ht="15.95" customHeight="1">
      <c r="B46" s="188">
        <v>32</v>
      </c>
      <c r="C46" s="49">
        <v>31</v>
      </c>
      <c r="D46" s="100" t="s">
        <v>152</v>
      </c>
      <c r="E46" s="67">
        <f>' 2011-10 BASE'!H89</f>
        <v>10.5</v>
      </c>
      <c r="F46" s="67">
        <f>' 2011-10 BASE'!M89</f>
        <v>10.5</v>
      </c>
      <c r="G46" s="67">
        <f>' 2011-10 BASE'!R89</f>
        <v>12</v>
      </c>
      <c r="H46" s="67">
        <f>' 2011-10 BASE'!W89</f>
        <v>11</v>
      </c>
      <c r="I46" s="67">
        <f>' 2011-10 BASE'!AB89</f>
        <v>10</v>
      </c>
      <c r="J46" s="67">
        <f>' 2011-10 BASE'!AG89</f>
        <v>12</v>
      </c>
      <c r="K46" s="67">
        <f>' 2011-10 BASE'!AL89</f>
        <v>8</v>
      </c>
      <c r="L46" s="67">
        <f>' 2011-10 BASE'!AQ89</f>
        <v>10</v>
      </c>
      <c r="M46" s="93">
        <f t="shared" si="2"/>
        <v>213</v>
      </c>
      <c r="N46" s="89">
        <f t="shared" si="3"/>
        <v>10.65</v>
      </c>
      <c r="O46" s="170" t="s">
        <v>473</v>
      </c>
      <c r="P46" s="52" t="s">
        <v>389</v>
      </c>
      <c r="Q46" s="179" t="s">
        <v>473</v>
      </c>
    </row>
    <row r="47" spans="2:17" ht="15.95" customHeight="1">
      <c r="B47" s="188">
        <v>33</v>
      </c>
      <c r="C47" s="49">
        <v>33</v>
      </c>
      <c r="D47" s="98" t="s">
        <v>105</v>
      </c>
      <c r="E47" s="67">
        <f>' 2011-10 BASE'!H42</f>
        <v>10</v>
      </c>
      <c r="F47" s="67">
        <f>' 2011-10 BASE'!M42</f>
        <v>11</v>
      </c>
      <c r="G47" s="67">
        <f>' 2011-10 BASE'!R42</f>
        <v>12.5</v>
      </c>
      <c r="H47" s="67">
        <f>' 2011-10 BASE'!W42</f>
        <v>10.5</v>
      </c>
      <c r="I47" s="67">
        <f>' 2011-10 BASE'!AB42</f>
        <v>13</v>
      </c>
      <c r="J47" s="67">
        <f>' 2011-10 BASE'!AG42</f>
        <v>11</v>
      </c>
      <c r="K47" s="67">
        <f>' 2011-10 BASE'!AL42</f>
        <v>10</v>
      </c>
      <c r="L47" s="67">
        <f>' 2011-10 BASE'!AQ42</f>
        <v>13.5</v>
      </c>
      <c r="M47" s="93">
        <f t="shared" si="2"/>
        <v>227.5</v>
      </c>
      <c r="N47" s="89">
        <f t="shared" si="3"/>
        <v>11.375</v>
      </c>
      <c r="O47" s="170" t="s">
        <v>473</v>
      </c>
      <c r="P47" s="52" t="s">
        <v>390</v>
      </c>
      <c r="Q47" s="179" t="s">
        <v>473</v>
      </c>
    </row>
    <row r="48" spans="2:17" ht="15.95" customHeight="1">
      <c r="B48" s="253">
        <v>34</v>
      </c>
      <c r="C48" s="254">
        <v>34</v>
      </c>
      <c r="D48" s="255" t="s">
        <v>106</v>
      </c>
      <c r="E48" s="256">
        <f>' 2011-10 BASE'!H43</f>
        <v>10</v>
      </c>
      <c r="F48" s="256">
        <f>' 2011-10 BASE'!M43</f>
        <v>6</v>
      </c>
      <c r="G48" s="256">
        <f>' 2011-10 BASE'!R43</f>
        <v>12.25</v>
      </c>
      <c r="H48" s="256">
        <f>' 2011-10 BASE'!W43</f>
        <v>10.5</v>
      </c>
      <c r="I48" s="256">
        <f>' 2011-10 BASE'!AB43</f>
        <v>10</v>
      </c>
      <c r="J48" s="256">
        <f>' 2011-10 BASE'!AG43</f>
        <v>10.25</v>
      </c>
      <c r="K48" s="256">
        <f>' 2011-10 BASE'!AL43</f>
        <v>8</v>
      </c>
      <c r="L48" s="256">
        <f>' 2011-10 BASE'!AQ43</f>
        <v>5</v>
      </c>
      <c r="M48" s="257">
        <f t="shared" si="2"/>
        <v>182.5</v>
      </c>
      <c r="N48" s="258">
        <f t="shared" si="3"/>
        <v>9.125</v>
      </c>
      <c r="O48" s="259" t="s">
        <v>473</v>
      </c>
      <c r="P48" s="260" t="s">
        <v>387</v>
      </c>
      <c r="Q48" s="254" t="s">
        <v>473</v>
      </c>
    </row>
    <row r="49" spans="2:17" ht="15.95" customHeight="1">
      <c r="B49" s="188">
        <v>35</v>
      </c>
      <c r="C49" s="49">
        <v>34</v>
      </c>
      <c r="D49" s="100" t="s">
        <v>163</v>
      </c>
      <c r="E49" s="67">
        <f>' 2011-10 BASE'!H100</f>
        <v>11.5</v>
      </c>
      <c r="F49" s="67">
        <f>' 2011-10 BASE'!M100</f>
        <v>12</v>
      </c>
      <c r="G49" s="67">
        <f>' 2011-10 BASE'!R100</f>
        <v>11</v>
      </c>
      <c r="H49" s="67">
        <f>' 2011-10 BASE'!W100</f>
        <v>14.25</v>
      </c>
      <c r="I49" s="67">
        <f>' 2011-10 BASE'!AB100</f>
        <v>11.5</v>
      </c>
      <c r="J49" s="67">
        <f>' 2011-10 BASE'!AG100</f>
        <v>10</v>
      </c>
      <c r="K49" s="67">
        <f>' 2011-10 BASE'!AL100</f>
        <v>10</v>
      </c>
      <c r="L49" s="67">
        <f>' 2011-10 BASE'!AQ100</f>
        <v>10</v>
      </c>
      <c r="M49" s="93">
        <f t="shared" si="2"/>
        <v>225</v>
      </c>
      <c r="N49" s="89">
        <f t="shared" si="3"/>
        <v>11.25</v>
      </c>
      <c r="O49" s="170" t="s">
        <v>473</v>
      </c>
      <c r="P49" s="52" t="s">
        <v>390</v>
      </c>
      <c r="Q49" s="179" t="s">
        <v>473</v>
      </c>
    </row>
    <row r="50" spans="2:17" ht="15.95" customHeight="1">
      <c r="B50" s="188">
        <v>36</v>
      </c>
      <c r="C50" s="49">
        <v>35</v>
      </c>
      <c r="D50" s="98" t="s">
        <v>37</v>
      </c>
      <c r="E50" s="67">
        <f>' 2011-10 BASE'!H44</f>
        <v>15</v>
      </c>
      <c r="F50" s="67">
        <f>' 2011-10 BASE'!M44</f>
        <v>13</v>
      </c>
      <c r="G50" s="67">
        <f>' 2011-10 BASE'!R44</f>
        <v>11.75</v>
      </c>
      <c r="H50" s="67">
        <f>' 2011-10 BASE'!W44</f>
        <v>12</v>
      </c>
      <c r="I50" s="67">
        <f>' 2011-10 BASE'!AB44</f>
        <v>13</v>
      </c>
      <c r="J50" s="67">
        <f>' 2011-10 BASE'!AG44</f>
        <v>12</v>
      </c>
      <c r="K50" s="67">
        <f>' 2011-10 BASE'!AL44</f>
        <v>10</v>
      </c>
      <c r="L50" s="67">
        <f>' 2011-10 BASE'!AQ44</f>
        <v>12</v>
      </c>
      <c r="M50" s="93">
        <f t="shared" si="2"/>
        <v>249.25</v>
      </c>
      <c r="N50" s="89">
        <f t="shared" si="3"/>
        <v>12.4625</v>
      </c>
      <c r="O50" s="170" t="s">
        <v>473</v>
      </c>
      <c r="P50" s="52" t="s">
        <v>390</v>
      </c>
      <c r="Q50" s="179" t="s">
        <v>473</v>
      </c>
    </row>
    <row r="51" spans="2:17" ht="15.95" customHeight="1">
      <c r="B51" s="253">
        <v>37</v>
      </c>
      <c r="C51" s="254">
        <v>35</v>
      </c>
      <c r="D51" s="263" t="s">
        <v>350</v>
      </c>
      <c r="E51" s="256">
        <f>' 2011-10 BASE'!H304</f>
        <v>0</v>
      </c>
      <c r="F51" s="256">
        <f>' 2011-10 BASE'!M304</f>
        <v>3</v>
      </c>
      <c r="G51" s="256">
        <f>' 2011-10 BASE'!R304</f>
        <v>0</v>
      </c>
      <c r="H51" s="256">
        <f>' 2011-10 BASE'!W304</f>
        <v>0</v>
      </c>
      <c r="I51" s="256">
        <f>' 2011-10 BASE'!AB304</f>
        <v>0</v>
      </c>
      <c r="J51" s="256">
        <f>' 2011-10 BASE'!AG304</f>
        <v>3.75</v>
      </c>
      <c r="K51" s="256">
        <f>' 2011-10 BASE'!AL304</f>
        <v>5</v>
      </c>
      <c r="L51" s="256">
        <f>' 2011-10 BASE'!AQ304</f>
        <v>2.5</v>
      </c>
      <c r="M51" s="257">
        <f t="shared" si="2"/>
        <v>35.25</v>
      </c>
      <c r="N51" s="258">
        <f t="shared" si="3"/>
        <v>1.7625</v>
      </c>
      <c r="O51" s="262" t="s">
        <v>467</v>
      </c>
      <c r="P51" s="260" t="s">
        <v>387</v>
      </c>
      <c r="Q51" s="254" t="s">
        <v>473</v>
      </c>
    </row>
    <row r="52" spans="2:17" ht="15.95" customHeight="1">
      <c r="B52" s="188">
        <v>38</v>
      </c>
      <c r="C52" s="49">
        <v>36</v>
      </c>
      <c r="D52" s="98" t="s">
        <v>108</v>
      </c>
      <c r="E52" s="67">
        <f>' 2011-10 BASE'!H45</f>
        <v>13</v>
      </c>
      <c r="F52" s="67">
        <f>' 2011-10 BASE'!M45</f>
        <v>10</v>
      </c>
      <c r="G52" s="67">
        <f>' 2011-10 BASE'!R45</f>
        <v>10</v>
      </c>
      <c r="H52" s="67">
        <f>' 2011-10 BASE'!W45</f>
        <v>11</v>
      </c>
      <c r="I52" s="67">
        <f>' 2011-10 BASE'!AB45</f>
        <v>8.5</v>
      </c>
      <c r="J52" s="67">
        <f>' 2011-10 BASE'!AG45</f>
        <v>10.75</v>
      </c>
      <c r="K52" s="67">
        <f>' 2011-10 BASE'!AL45</f>
        <v>10</v>
      </c>
      <c r="L52" s="67">
        <f>' 2011-10 BASE'!AQ45</f>
        <v>10</v>
      </c>
      <c r="M52" s="93">
        <f t="shared" si="2"/>
        <v>210.25</v>
      </c>
      <c r="N52" s="89">
        <f t="shared" si="3"/>
        <v>10.512499999999999</v>
      </c>
      <c r="O52" s="170" t="s">
        <v>473</v>
      </c>
      <c r="P52" s="52" t="s">
        <v>389</v>
      </c>
      <c r="Q52" s="179" t="s">
        <v>473</v>
      </c>
    </row>
    <row r="53" spans="2:17" ht="15.95" customHeight="1">
      <c r="B53" s="188">
        <v>39</v>
      </c>
      <c r="C53" s="49">
        <v>36</v>
      </c>
      <c r="D53" s="98" t="s">
        <v>269</v>
      </c>
      <c r="E53" s="67">
        <f>' 2011-10 BASE'!H216</f>
        <v>12.5</v>
      </c>
      <c r="F53" s="67">
        <f>' 2011-10 BASE'!M216</f>
        <v>12</v>
      </c>
      <c r="G53" s="67">
        <f>' 2011-10 BASE'!R216</f>
        <v>11.25</v>
      </c>
      <c r="H53" s="67">
        <f>' 2011-10 BASE'!W216</f>
        <v>12.25</v>
      </c>
      <c r="I53" s="67">
        <f>' 2011-10 BASE'!AB216</f>
        <v>10</v>
      </c>
      <c r="J53" s="67">
        <f>' 2011-10 BASE'!AG216</f>
        <v>10.5</v>
      </c>
      <c r="K53" s="67">
        <f>' 2011-10 BASE'!AL216</f>
        <v>9</v>
      </c>
      <c r="L53" s="67">
        <f>' 2011-10 BASE'!AQ216</f>
        <v>11</v>
      </c>
      <c r="M53" s="93">
        <f t="shared" si="2"/>
        <v>223.25</v>
      </c>
      <c r="N53" s="89">
        <f t="shared" si="3"/>
        <v>11.1625</v>
      </c>
      <c r="O53" s="170" t="s">
        <v>473</v>
      </c>
      <c r="P53" s="52" t="s">
        <v>389</v>
      </c>
      <c r="Q53" s="179" t="s">
        <v>473</v>
      </c>
    </row>
    <row r="54" spans="2:17" ht="15.95" customHeight="1">
      <c r="B54" s="188">
        <v>40</v>
      </c>
      <c r="C54" s="49">
        <v>37</v>
      </c>
      <c r="D54" s="98" t="s">
        <v>109</v>
      </c>
      <c r="E54" s="67">
        <f>' 2011-10 BASE'!H46</f>
        <v>11</v>
      </c>
      <c r="F54" s="67">
        <f>' 2011-10 BASE'!M46</f>
        <v>13</v>
      </c>
      <c r="G54" s="67">
        <f>' 2011-10 BASE'!R46</f>
        <v>11</v>
      </c>
      <c r="H54" s="67">
        <f>' 2011-10 BASE'!W46</f>
        <v>13.5</v>
      </c>
      <c r="I54" s="67">
        <f>' 2011-10 BASE'!AB46</f>
        <v>10</v>
      </c>
      <c r="J54" s="67">
        <f>' 2011-10 BASE'!AG46</f>
        <v>11</v>
      </c>
      <c r="K54" s="67">
        <f>' 2011-10 BASE'!AL46</f>
        <v>10</v>
      </c>
      <c r="L54" s="67">
        <f>' 2011-10 BASE'!AQ46</f>
        <v>10</v>
      </c>
      <c r="M54" s="93">
        <f t="shared" si="2"/>
        <v>225</v>
      </c>
      <c r="N54" s="89">
        <f t="shared" si="3"/>
        <v>11.25</v>
      </c>
      <c r="O54" s="170" t="s">
        <v>473</v>
      </c>
      <c r="P54" s="52" t="s">
        <v>390</v>
      </c>
      <c r="Q54" s="179" t="s">
        <v>473</v>
      </c>
    </row>
    <row r="55" spans="2:17" ht="15.95" customHeight="1">
      <c r="B55" s="253">
        <v>41</v>
      </c>
      <c r="C55" s="254">
        <v>37</v>
      </c>
      <c r="D55" s="261" t="s">
        <v>185</v>
      </c>
      <c r="E55" s="256">
        <f>' 2011-10 BASE'!H123</f>
        <v>10</v>
      </c>
      <c r="F55" s="256">
        <f>' 2011-10 BASE'!M123</f>
        <v>0</v>
      </c>
      <c r="G55" s="256">
        <f>' 2011-10 BASE'!R123</f>
        <v>5</v>
      </c>
      <c r="H55" s="256">
        <f>' 2011-10 BASE'!W123</f>
        <v>5.5</v>
      </c>
      <c r="I55" s="256">
        <f>' 2011-10 BASE'!AB123</f>
        <v>10</v>
      </c>
      <c r="J55" s="256">
        <f>' 2011-10 BASE'!AG123</f>
        <v>5</v>
      </c>
      <c r="K55" s="256">
        <f>' 2011-10 BASE'!AL123</f>
        <v>0</v>
      </c>
      <c r="L55" s="256">
        <f>' 2011-10 BASE'!AQ123</f>
        <v>0</v>
      </c>
      <c r="M55" s="257">
        <f t="shared" si="2"/>
        <v>91</v>
      </c>
      <c r="N55" s="258">
        <f t="shared" si="3"/>
        <v>4.55</v>
      </c>
      <c r="O55" s="262" t="s">
        <v>812</v>
      </c>
      <c r="P55" s="260" t="s">
        <v>387</v>
      </c>
      <c r="Q55" s="254" t="s">
        <v>473</v>
      </c>
    </row>
    <row r="56" spans="2:17" ht="15.95" customHeight="1">
      <c r="B56" s="188">
        <v>42</v>
      </c>
      <c r="C56" s="49">
        <v>39</v>
      </c>
      <c r="D56" s="99" t="s">
        <v>111</v>
      </c>
      <c r="E56" s="67">
        <f>' 2011-10 BASE'!H48</f>
        <v>11.5</v>
      </c>
      <c r="F56" s="67">
        <f>' 2011-10 BASE'!M48</f>
        <v>12.5</v>
      </c>
      <c r="G56" s="67">
        <f>' 2011-10 BASE'!R48</f>
        <v>13.5</v>
      </c>
      <c r="H56" s="67">
        <f>' 2011-10 BASE'!W48</f>
        <v>11.5</v>
      </c>
      <c r="I56" s="67">
        <f>' 2011-10 BASE'!AB48</f>
        <v>10</v>
      </c>
      <c r="J56" s="67">
        <f>' 2011-10 BASE'!AG48</f>
        <v>11.25</v>
      </c>
      <c r="K56" s="67">
        <f>' 2011-10 BASE'!AL48</f>
        <v>8</v>
      </c>
      <c r="L56" s="67">
        <f>' 2011-10 BASE'!AQ48</f>
        <v>13</v>
      </c>
      <c r="M56" s="93">
        <f t="shared" si="2"/>
        <v>231.25</v>
      </c>
      <c r="N56" s="89">
        <f t="shared" si="3"/>
        <v>11.5625</v>
      </c>
      <c r="O56" s="170" t="s">
        <v>473</v>
      </c>
      <c r="P56" s="52" t="s">
        <v>389</v>
      </c>
      <c r="Q56" s="179" t="s">
        <v>473</v>
      </c>
    </row>
    <row r="57" spans="2:17" ht="15.95" customHeight="1">
      <c r="B57" s="188">
        <v>43</v>
      </c>
      <c r="C57" s="49">
        <v>41</v>
      </c>
      <c r="D57" s="98" t="s">
        <v>113</v>
      </c>
      <c r="E57" s="67">
        <f>' 2011-10 BASE'!H50</f>
        <v>12.25</v>
      </c>
      <c r="F57" s="67">
        <f>' 2011-10 BASE'!M50</f>
        <v>11</v>
      </c>
      <c r="G57" s="67">
        <f>' 2011-10 BASE'!R50</f>
        <v>11.5</v>
      </c>
      <c r="H57" s="67">
        <f>' 2011-10 BASE'!W50</f>
        <v>15.25</v>
      </c>
      <c r="I57" s="67">
        <f>' 2011-10 BASE'!AB50</f>
        <v>10</v>
      </c>
      <c r="J57" s="67">
        <f>' 2011-10 BASE'!AG50</f>
        <v>11.5</v>
      </c>
      <c r="K57" s="67">
        <f>' 2011-10 BASE'!AL50</f>
        <v>8</v>
      </c>
      <c r="L57" s="67">
        <f>' 2011-10 BASE'!AQ50</f>
        <v>10</v>
      </c>
      <c r="M57" s="93">
        <f t="shared" si="2"/>
        <v>225.25</v>
      </c>
      <c r="N57" s="89">
        <f t="shared" si="3"/>
        <v>11.262499999999999</v>
      </c>
      <c r="O57" s="170" t="s">
        <v>473</v>
      </c>
      <c r="P57" s="52" t="s">
        <v>389</v>
      </c>
      <c r="Q57" s="179" t="s">
        <v>473</v>
      </c>
    </row>
    <row r="58" spans="2:17" ht="15.95" customHeight="1">
      <c r="B58" s="188">
        <v>44</v>
      </c>
      <c r="C58" s="49">
        <v>42</v>
      </c>
      <c r="D58" s="98" t="s">
        <v>112</v>
      </c>
      <c r="E58" s="67">
        <f>' 2011-10 BASE'!H49</f>
        <v>11</v>
      </c>
      <c r="F58" s="67">
        <f>' 2011-10 BASE'!M49</f>
        <v>11.5</v>
      </c>
      <c r="G58" s="67">
        <f>' 2011-10 BASE'!R49</f>
        <v>13.25</v>
      </c>
      <c r="H58" s="67">
        <f>' 2011-10 BASE'!W49</f>
        <v>16</v>
      </c>
      <c r="I58" s="67">
        <f>' 2011-10 BASE'!AB49</f>
        <v>10.5</v>
      </c>
      <c r="J58" s="67">
        <f>' 2011-10 BASE'!AG49</f>
        <v>10.5</v>
      </c>
      <c r="K58" s="67">
        <f>' 2011-10 BASE'!AL49</f>
        <v>8</v>
      </c>
      <c r="L58" s="67">
        <f>' 2011-10 BASE'!AQ49</f>
        <v>11.5</v>
      </c>
      <c r="M58" s="93">
        <f t="shared" si="2"/>
        <v>230.75</v>
      </c>
      <c r="N58" s="89">
        <f t="shared" si="3"/>
        <v>11.5375</v>
      </c>
      <c r="O58" s="170" t="s">
        <v>473</v>
      </c>
      <c r="P58" s="52" t="s">
        <v>389</v>
      </c>
      <c r="Q58" s="179" t="s">
        <v>473</v>
      </c>
    </row>
    <row r="59" spans="2:17" ht="15.95" customHeight="1">
      <c r="B59" s="188">
        <v>45</v>
      </c>
      <c r="C59" s="49">
        <v>42</v>
      </c>
      <c r="D59" s="98" t="s">
        <v>114</v>
      </c>
      <c r="E59" s="67">
        <f>' 2011-10 BASE'!H51</f>
        <v>15</v>
      </c>
      <c r="F59" s="67">
        <f>' 2011-10 BASE'!M51</f>
        <v>10</v>
      </c>
      <c r="G59" s="67">
        <f>' 2011-10 BASE'!R51</f>
        <v>12.5</v>
      </c>
      <c r="H59" s="67">
        <f>' 2011-10 BASE'!W51</f>
        <v>11.5</v>
      </c>
      <c r="I59" s="67">
        <f>' 2011-10 BASE'!AB51</f>
        <v>11</v>
      </c>
      <c r="J59" s="67">
        <f>' 2011-10 BASE'!AG51</f>
        <v>10.75</v>
      </c>
      <c r="K59" s="67">
        <f>' 2011-10 BASE'!AL51</f>
        <v>9.5</v>
      </c>
      <c r="L59" s="67">
        <f>' 2011-10 BASE'!AQ51</f>
        <v>12</v>
      </c>
      <c r="M59" s="93">
        <f t="shared" si="2"/>
        <v>232.75</v>
      </c>
      <c r="N59" s="89">
        <f t="shared" si="3"/>
        <v>11.637499999999999</v>
      </c>
      <c r="O59" s="170" t="s">
        <v>473</v>
      </c>
      <c r="P59" s="52" t="s">
        <v>389</v>
      </c>
      <c r="Q59" s="179" t="s">
        <v>473</v>
      </c>
    </row>
    <row r="60" spans="2:17" ht="15.95" customHeight="1">
      <c r="B60" s="253">
        <v>46</v>
      </c>
      <c r="C60" s="254">
        <v>43</v>
      </c>
      <c r="D60" s="255" t="s">
        <v>115</v>
      </c>
      <c r="E60" s="256">
        <f>' 2011-10 BASE'!H52</f>
        <v>13.5</v>
      </c>
      <c r="F60" s="256">
        <f>' 2011-10 BASE'!M52</f>
        <v>8</v>
      </c>
      <c r="G60" s="256">
        <f>' 2011-10 BASE'!R52</f>
        <v>11.5</v>
      </c>
      <c r="H60" s="256">
        <f>' 2011-10 BASE'!W52</f>
        <v>11.5</v>
      </c>
      <c r="I60" s="256">
        <f>' 2011-10 BASE'!AB52</f>
        <v>12</v>
      </c>
      <c r="J60" s="256">
        <f>' 2011-10 BASE'!AG52</f>
        <v>10.25</v>
      </c>
      <c r="K60" s="256">
        <f>' 2011-10 BASE'!AL52</f>
        <v>8</v>
      </c>
      <c r="L60" s="256">
        <f>' 2011-10 BASE'!AQ52</f>
        <v>8</v>
      </c>
      <c r="M60" s="257">
        <f t="shared" si="2"/>
        <v>208.75</v>
      </c>
      <c r="N60" s="258">
        <f t="shared" si="3"/>
        <v>10.4375</v>
      </c>
      <c r="O60" s="259" t="s">
        <v>473</v>
      </c>
      <c r="P60" s="260" t="s">
        <v>387</v>
      </c>
      <c r="Q60" s="254" t="s">
        <v>473</v>
      </c>
    </row>
    <row r="61" spans="2:17" ht="15.95" customHeight="1">
      <c r="B61" s="264">
        <v>47</v>
      </c>
      <c r="C61" s="265">
        <v>44</v>
      </c>
      <c r="D61" s="255" t="s">
        <v>116</v>
      </c>
      <c r="E61" s="256">
        <f>' 2011-10 BASE'!H53</f>
        <v>11</v>
      </c>
      <c r="F61" s="256">
        <f>' 2011-10 BASE'!M53</f>
        <v>6.5</v>
      </c>
      <c r="G61" s="256">
        <f>' 2011-10 BASE'!R53</f>
        <v>10.25</v>
      </c>
      <c r="H61" s="256">
        <f>' 2011-10 BASE'!W53</f>
        <v>10</v>
      </c>
      <c r="I61" s="256">
        <f>' 2011-10 BASE'!AB53</f>
        <v>13</v>
      </c>
      <c r="J61" s="256">
        <f>' 2011-10 BASE'!AG53</f>
        <v>6.75</v>
      </c>
      <c r="K61" s="256">
        <f>' 2011-10 BASE'!AL53</f>
        <v>8.5</v>
      </c>
      <c r="L61" s="256">
        <f>' 2011-10 BASE'!AQ53</f>
        <v>10</v>
      </c>
      <c r="M61" s="257">
        <f t="shared" si="2"/>
        <v>186.5</v>
      </c>
      <c r="N61" s="258">
        <f t="shared" si="3"/>
        <v>9.3249999999999993</v>
      </c>
      <c r="O61" s="259" t="s">
        <v>473</v>
      </c>
      <c r="P61" s="260" t="s">
        <v>387</v>
      </c>
      <c r="Q61" s="254" t="s">
        <v>473</v>
      </c>
    </row>
    <row r="62" spans="2:17" ht="15.95" customHeight="1">
      <c r="B62" s="188">
        <v>48</v>
      </c>
      <c r="C62" s="49">
        <v>44</v>
      </c>
      <c r="D62" s="98" t="s">
        <v>165</v>
      </c>
      <c r="E62" s="67">
        <f>' 2011-10 BASE'!H102</f>
        <v>10</v>
      </c>
      <c r="F62" s="67">
        <f>' 2011-10 BASE'!M102</f>
        <v>10</v>
      </c>
      <c r="G62" s="67">
        <f>' 2011-10 BASE'!R102</f>
        <v>12.25</v>
      </c>
      <c r="H62" s="67">
        <f>' 2011-10 BASE'!W102</f>
        <v>11.5</v>
      </c>
      <c r="I62" s="67">
        <f>' 2011-10 BASE'!AB102</f>
        <v>10</v>
      </c>
      <c r="J62" s="67">
        <f>' 2011-10 BASE'!AG102</f>
        <v>9.25</v>
      </c>
      <c r="K62" s="67">
        <f>' 2011-10 BASE'!AL102</f>
        <v>9</v>
      </c>
      <c r="L62" s="67">
        <f>' 2011-10 BASE'!AQ102</f>
        <v>10.5</v>
      </c>
      <c r="M62" s="93">
        <f t="shared" si="2"/>
        <v>206.5</v>
      </c>
      <c r="N62" s="89">
        <f t="shared" si="3"/>
        <v>10.324999999999999</v>
      </c>
      <c r="O62" s="170" t="s">
        <v>473</v>
      </c>
      <c r="P62" s="52" t="s">
        <v>388</v>
      </c>
      <c r="Q62" s="179" t="s">
        <v>473</v>
      </c>
    </row>
    <row r="63" spans="2:17" ht="15.95" customHeight="1">
      <c r="B63" s="188">
        <v>49</v>
      </c>
      <c r="C63" s="49">
        <v>45</v>
      </c>
      <c r="D63" s="98" t="s">
        <v>117</v>
      </c>
      <c r="E63" s="67">
        <f>' 2011-10 BASE'!H54</f>
        <v>14</v>
      </c>
      <c r="F63" s="67">
        <f>' 2011-10 BASE'!M54</f>
        <v>10</v>
      </c>
      <c r="G63" s="67">
        <f>' 2011-10 BASE'!R54</f>
        <v>9.5</v>
      </c>
      <c r="H63" s="67">
        <f>' 2011-10 BASE'!W54</f>
        <v>13</v>
      </c>
      <c r="I63" s="67">
        <f>' 2011-10 BASE'!AB54</f>
        <v>12</v>
      </c>
      <c r="J63" s="67">
        <f>' 2011-10 BASE'!AG54</f>
        <v>11.25</v>
      </c>
      <c r="K63" s="67">
        <f>' 2011-10 BASE'!AL54</f>
        <v>8.5</v>
      </c>
      <c r="L63" s="67">
        <f>' 2011-10 BASE'!AQ54</f>
        <v>10</v>
      </c>
      <c r="M63" s="93">
        <f t="shared" si="2"/>
        <v>221.25</v>
      </c>
      <c r="N63" s="89">
        <f t="shared" si="3"/>
        <v>11.0625</v>
      </c>
      <c r="O63" s="170" t="s">
        <v>473</v>
      </c>
      <c r="P63" s="52" t="s">
        <v>388</v>
      </c>
      <c r="Q63" s="179" t="s">
        <v>473</v>
      </c>
    </row>
    <row r="64" spans="2:17" ht="15.95" customHeight="1">
      <c r="B64" s="253">
        <v>50</v>
      </c>
      <c r="C64" s="254">
        <v>46</v>
      </c>
      <c r="D64" s="263" t="s">
        <v>118</v>
      </c>
      <c r="E64" s="256">
        <f>' 2011-10 BASE'!H55</f>
        <v>13</v>
      </c>
      <c r="F64" s="256">
        <f>' 2011-10 BASE'!M55</f>
        <v>8.5</v>
      </c>
      <c r="G64" s="256">
        <f>' 2011-10 BASE'!R55</f>
        <v>13</v>
      </c>
      <c r="H64" s="256">
        <f>' 2011-10 BASE'!W55</f>
        <v>15</v>
      </c>
      <c r="I64" s="256">
        <f>' 2011-10 BASE'!AB55</f>
        <v>11.5</v>
      </c>
      <c r="J64" s="256">
        <f>' 2011-10 BASE'!AG55</f>
        <v>10</v>
      </c>
      <c r="K64" s="256">
        <f>' 2011-10 BASE'!AL55</f>
        <v>8</v>
      </c>
      <c r="L64" s="256">
        <f>' 2011-10 BASE'!AQ55</f>
        <v>6</v>
      </c>
      <c r="M64" s="257">
        <f t="shared" si="2"/>
        <v>214.5</v>
      </c>
      <c r="N64" s="258">
        <f t="shared" si="3"/>
        <v>10.725</v>
      </c>
      <c r="O64" s="259" t="s">
        <v>473</v>
      </c>
      <c r="P64" s="260" t="s">
        <v>387</v>
      </c>
      <c r="Q64" s="254" t="s">
        <v>473</v>
      </c>
    </row>
    <row r="65" spans="2:27" ht="15.95" customHeight="1">
      <c r="B65" s="188">
        <v>51</v>
      </c>
      <c r="C65" s="190">
        <v>47</v>
      </c>
      <c r="D65" s="99" t="s">
        <v>119</v>
      </c>
      <c r="E65" s="67">
        <f>' 2011-10 BASE'!H56</f>
        <v>10</v>
      </c>
      <c r="F65" s="67">
        <f>' 2011-10 BASE'!M56</f>
        <v>10</v>
      </c>
      <c r="G65" s="67">
        <f>' 2011-10 BASE'!R56</f>
        <v>11.25</v>
      </c>
      <c r="H65" s="67">
        <f>' 2011-10 BASE'!W56</f>
        <v>5</v>
      </c>
      <c r="I65" s="67">
        <f>' 2011-10 BASE'!AB56</f>
        <v>10</v>
      </c>
      <c r="J65" s="67">
        <f>' 2011-10 BASE'!AG56</f>
        <v>10</v>
      </c>
      <c r="K65" s="67">
        <f>' 2011-10 BASE'!AL56</f>
        <v>10</v>
      </c>
      <c r="L65" s="67">
        <f>' 2011-10 BASE'!AQ56</f>
        <v>6</v>
      </c>
      <c r="M65" s="93">
        <f t="shared" ref="M65:M88" si="4">(E65*3)+(F65*3)+(G65*3)+(H65*2)+(I65*2)+(J65*3)+(K65*2)+(L65*2)</f>
        <v>185.75</v>
      </c>
      <c r="N65" s="89">
        <f t="shared" ref="N65:N88" si="5">M65/20</f>
        <v>9.2874999999999996</v>
      </c>
      <c r="O65" s="170" t="s">
        <v>473</v>
      </c>
      <c r="P65" s="52" t="s">
        <v>388</v>
      </c>
      <c r="Q65" s="179" t="s">
        <v>473</v>
      </c>
    </row>
    <row r="66" spans="2:27" ht="15.95" customHeight="1">
      <c r="B66" s="188">
        <v>52</v>
      </c>
      <c r="C66" s="49">
        <v>47</v>
      </c>
      <c r="D66" s="98" t="s">
        <v>343</v>
      </c>
      <c r="E66" s="67">
        <f>' 2011-10 BASE'!H297</f>
        <v>11</v>
      </c>
      <c r="F66" s="67">
        <f>' 2011-10 BASE'!M297</f>
        <v>10</v>
      </c>
      <c r="G66" s="67">
        <f>' 2011-10 BASE'!R297</f>
        <v>10.5</v>
      </c>
      <c r="H66" s="67">
        <f>' 2011-10 BASE'!W297</f>
        <v>11.5</v>
      </c>
      <c r="I66" s="67">
        <f>' 2011-10 BASE'!AB297</f>
        <v>10</v>
      </c>
      <c r="J66" s="67">
        <f>' 2011-10 BASE'!AG297</f>
        <v>8.5</v>
      </c>
      <c r="K66" s="67">
        <f>' 2011-10 BASE'!AL297</f>
        <v>11</v>
      </c>
      <c r="L66" s="67">
        <f>' 2011-10 BASE'!AQ297</f>
        <v>9</v>
      </c>
      <c r="M66" s="93">
        <f t="shared" si="4"/>
        <v>203</v>
      </c>
      <c r="N66" s="89">
        <f t="shared" si="5"/>
        <v>10.15</v>
      </c>
      <c r="O66" s="170" t="s">
        <v>473</v>
      </c>
      <c r="P66" s="52" t="s">
        <v>388</v>
      </c>
      <c r="Q66" s="179" t="s">
        <v>473</v>
      </c>
    </row>
    <row r="67" spans="2:27" ht="15.95" customHeight="1">
      <c r="B67" s="188">
        <v>53</v>
      </c>
      <c r="C67" s="49">
        <v>48</v>
      </c>
      <c r="D67" s="98" t="s">
        <v>120</v>
      </c>
      <c r="E67" s="67">
        <f>' 2011-10 BASE'!H57</f>
        <v>12</v>
      </c>
      <c r="F67" s="67">
        <f>' 2011-10 BASE'!M57</f>
        <v>11.5</v>
      </c>
      <c r="G67" s="67">
        <f>' 2011-10 BASE'!R57</f>
        <v>11</v>
      </c>
      <c r="H67" s="67">
        <f>' 2011-10 BASE'!W57</f>
        <v>12</v>
      </c>
      <c r="I67" s="67">
        <f>' 2011-10 BASE'!AB57</f>
        <v>11</v>
      </c>
      <c r="J67" s="67">
        <f>' 2011-10 BASE'!AG57</f>
        <v>10.25</v>
      </c>
      <c r="K67" s="67">
        <f>' 2011-10 BASE'!AL57</f>
        <v>10</v>
      </c>
      <c r="L67" s="67">
        <f>' 2011-10 BASE'!AQ57</f>
        <v>10</v>
      </c>
      <c r="M67" s="93">
        <f t="shared" si="4"/>
        <v>220.25</v>
      </c>
      <c r="N67" s="89">
        <f t="shared" si="5"/>
        <v>11.012499999999999</v>
      </c>
      <c r="O67" s="170" t="s">
        <v>473</v>
      </c>
      <c r="P67" s="52" t="s">
        <v>813</v>
      </c>
      <c r="Q67" s="179" t="s">
        <v>473</v>
      </c>
    </row>
    <row r="68" spans="2:27" ht="15.95" customHeight="1">
      <c r="B68" s="253">
        <v>54</v>
      </c>
      <c r="C68" s="254">
        <v>49</v>
      </c>
      <c r="D68" s="255" t="s">
        <v>121</v>
      </c>
      <c r="E68" s="256">
        <f>' 2011-10 BASE'!H58</f>
        <v>10</v>
      </c>
      <c r="F68" s="256">
        <f>' 2011-10 BASE'!M58</f>
        <v>10</v>
      </c>
      <c r="G68" s="256">
        <f>' 2011-10 BASE'!R58</f>
        <v>9.25</v>
      </c>
      <c r="H68" s="256">
        <f>' 2011-10 BASE'!W58</f>
        <v>4</v>
      </c>
      <c r="I68" s="256">
        <f>' 2011-10 BASE'!AB58</f>
        <v>2</v>
      </c>
      <c r="J68" s="256">
        <f>' 2011-10 BASE'!AG58</f>
        <v>10</v>
      </c>
      <c r="K68" s="256">
        <f>' 2011-10 BASE'!AL58</f>
        <v>10</v>
      </c>
      <c r="L68" s="256">
        <f>' 2011-10 BASE'!AQ58</f>
        <v>2.5</v>
      </c>
      <c r="M68" s="257">
        <f t="shared" si="4"/>
        <v>154.75</v>
      </c>
      <c r="N68" s="258">
        <f t="shared" si="5"/>
        <v>7.7374999999999998</v>
      </c>
      <c r="O68" s="262" t="s">
        <v>812</v>
      </c>
      <c r="P68" s="260" t="s">
        <v>387</v>
      </c>
      <c r="Q68" s="254" t="s">
        <v>473</v>
      </c>
    </row>
    <row r="69" spans="2:27" ht="15.95" customHeight="1">
      <c r="B69" s="188">
        <v>55</v>
      </c>
      <c r="C69" s="49">
        <v>50</v>
      </c>
      <c r="D69" s="98" t="s">
        <v>122</v>
      </c>
      <c r="E69" s="67">
        <f>' 2011-10 BASE'!H59</f>
        <v>11</v>
      </c>
      <c r="F69" s="67">
        <f>' 2011-10 BASE'!M59</f>
        <v>10</v>
      </c>
      <c r="G69" s="67">
        <f>' 2011-10 BASE'!R59</f>
        <v>11.25</v>
      </c>
      <c r="H69" s="67">
        <f>' 2011-10 BASE'!W59</f>
        <v>11.5</v>
      </c>
      <c r="I69" s="67">
        <f>' 2011-10 BASE'!AB59</f>
        <v>10</v>
      </c>
      <c r="J69" s="67">
        <f>' 2011-10 BASE'!AG59</f>
        <v>11</v>
      </c>
      <c r="K69" s="67">
        <f>' 2011-10 BASE'!AL59</f>
        <v>10.5</v>
      </c>
      <c r="L69" s="67">
        <f>' 2011-10 BASE'!AQ59</f>
        <v>14</v>
      </c>
      <c r="M69" s="93">
        <f t="shared" si="4"/>
        <v>221.75</v>
      </c>
      <c r="N69" s="89">
        <f t="shared" si="5"/>
        <v>11.0875</v>
      </c>
      <c r="O69" s="170" t="s">
        <v>473</v>
      </c>
      <c r="P69" s="52" t="s">
        <v>388</v>
      </c>
      <c r="Q69" s="179" t="s">
        <v>473</v>
      </c>
    </row>
    <row r="70" spans="2:27" ht="15.95" customHeight="1">
      <c r="B70" s="188">
        <v>56</v>
      </c>
      <c r="C70" s="49">
        <v>51</v>
      </c>
      <c r="D70" s="98" t="s">
        <v>123</v>
      </c>
      <c r="E70" s="67">
        <f>' 2011-10 BASE'!H60</f>
        <v>14</v>
      </c>
      <c r="F70" s="67">
        <f>' 2011-10 BASE'!M60</f>
        <v>10.5</v>
      </c>
      <c r="G70" s="67">
        <f>' 2011-10 BASE'!R60</f>
        <v>10.25</v>
      </c>
      <c r="H70" s="67">
        <f>' 2011-10 BASE'!W60</f>
        <v>13</v>
      </c>
      <c r="I70" s="67">
        <f>' 2011-10 BASE'!AB60</f>
        <v>10.5</v>
      </c>
      <c r="J70" s="67">
        <f>' 2011-10 BASE'!AG60</f>
        <v>7.25</v>
      </c>
      <c r="K70" s="67">
        <f>' 2011-10 BASE'!AL60</f>
        <v>10</v>
      </c>
      <c r="L70" s="67">
        <f>' 2011-10 BASE'!AQ60</f>
        <v>10</v>
      </c>
      <c r="M70" s="93">
        <f t="shared" si="4"/>
        <v>213</v>
      </c>
      <c r="N70" s="89">
        <f t="shared" si="5"/>
        <v>10.65</v>
      </c>
      <c r="O70" s="170" t="s">
        <v>473</v>
      </c>
      <c r="P70" s="52" t="s">
        <v>389</v>
      </c>
      <c r="Q70" s="179" t="s">
        <v>473</v>
      </c>
    </row>
    <row r="71" spans="2:27" ht="15.95" customHeight="1">
      <c r="B71" s="188">
        <v>57</v>
      </c>
      <c r="C71" s="49">
        <v>52</v>
      </c>
      <c r="D71" s="98" t="s">
        <v>124</v>
      </c>
      <c r="E71" s="67">
        <f>' 2011-10 BASE'!H61</f>
        <v>10</v>
      </c>
      <c r="F71" s="67">
        <f>' 2011-10 BASE'!M61</f>
        <v>10</v>
      </c>
      <c r="G71" s="67">
        <f>' 2011-10 BASE'!R61</f>
        <v>10.25</v>
      </c>
      <c r="H71" s="67">
        <f>' 2011-10 BASE'!W61</f>
        <v>11.5</v>
      </c>
      <c r="I71" s="67">
        <f>' 2011-10 BASE'!AB61</f>
        <v>12</v>
      </c>
      <c r="J71" s="67">
        <f>' 2011-10 BASE'!AG61</f>
        <v>12</v>
      </c>
      <c r="K71" s="67">
        <f>' 2011-10 BASE'!AL61</f>
        <v>8</v>
      </c>
      <c r="L71" s="67">
        <f>' 2011-10 BASE'!AQ61</f>
        <v>11</v>
      </c>
      <c r="M71" s="93">
        <f t="shared" si="4"/>
        <v>211.75</v>
      </c>
      <c r="N71" s="89">
        <f t="shared" si="5"/>
        <v>10.5875</v>
      </c>
      <c r="O71" s="170" t="s">
        <v>473</v>
      </c>
      <c r="P71" s="52" t="s">
        <v>389</v>
      </c>
      <c r="Q71" s="179" t="s">
        <v>473</v>
      </c>
    </row>
    <row r="72" spans="2:27" ht="15.95" customHeight="1">
      <c r="B72" s="188">
        <v>58</v>
      </c>
      <c r="C72" s="49">
        <v>53</v>
      </c>
      <c r="D72" s="98" t="s">
        <v>125</v>
      </c>
      <c r="E72" s="67">
        <f>' 2011-10 BASE'!H62</f>
        <v>12</v>
      </c>
      <c r="F72" s="67">
        <f>' 2011-10 BASE'!M62</f>
        <v>10</v>
      </c>
      <c r="G72" s="67">
        <f>' 2011-10 BASE'!R62</f>
        <v>11.25</v>
      </c>
      <c r="H72" s="67">
        <f>' 2011-10 BASE'!W62</f>
        <v>13</v>
      </c>
      <c r="I72" s="67">
        <f>' 2011-10 BASE'!AB62</f>
        <v>15</v>
      </c>
      <c r="J72" s="67">
        <f>' 2011-10 BASE'!AG62</f>
        <v>11.75</v>
      </c>
      <c r="K72" s="67">
        <f>' 2011-10 BASE'!AL62</f>
        <v>10</v>
      </c>
      <c r="L72" s="67">
        <f>' 2011-10 BASE'!AQ62</f>
        <v>10</v>
      </c>
      <c r="M72" s="93">
        <f t="shared" si="4"/>
        <v>231</v>
      </c>
      <c r="N72" s="89">
        <f t="shared" si="5"/>
        <v>11.55</v>
      </c>
      <c r="O72" s="170" t="s">
        <v>473</v>
      </c>
      <c r="P72" s="52" t="s">
        <v>813</v>
      </c>
      <c r="Q72" s="179" t="s">
        <v>473</v>
      </c>
    </row>
    <row r="73" spans="2:27" ht="15.95" customHeight="1">
      <c r="B73" s="188">
        <v>59</v>
      </c>
      <c r="C73" s="49">
        <v>54</v>
      </c>
      <c r="D73" s="100" t="s">
        <v>126</v>
      </c>
      <c r="E73" s="67">
        <f>' 2011-10 BASE'!H63</f>
        <v>13.5</v>
      </c>
      <c r="F73" s="67">
        <f>' 2011-10 BASE'!M63</f>
        <v>10.5</v>
      </c>
      <c r="G73" s="67">
        <f>' 2011-10 BASE'!R63</f>
        <v>13.5</v>
      </c>
      <c r="H73" s="67">
        <f>' 2011-10 BASE'!W63</f>
        <v>14</v>
      </c>
      <c r="I73" s="67">
        <f>' 2011-10 BASE'!AB63</f>
        <v>14</v>
      </c>
      <c r="J73" s="67">
        <f>' 2011-10 BASE'!AG63</f>
        <v>11.75</v>
      </c>
      <c r="K73" s="67">
        <f>' 2011-10 BASE'!AL63</f>
        <v>10</v>
      </c>
      <c r="L73" s="67">
        <f>' 2011-10 BASE'!AQ63</f>
        <v>10</v>
      </c>
      <c r="M73" s="93">
        <f t="shared" si="4"/>
        <v>243.75</v>
      </c>
      <c r="N73" s="89">
        <f t="shared" si="5"/>
        <v>12.1875</v>
      </c>
      <c r="O73" s="170" t="s">
        <v>473</v>
      </c>
      <c r="P73" s="52" t="s">
        <v>813</v>
      </c>
      <c r="Q73" s="179" t="s">
        <v>473</v>
      </c>
    </row>
    <row r="74" spans="2:27" ht="15.95" customHeight="1">
      <c r="B74" s="188">
        <v>60</v>
      </c>
      <c r="C74" s="49">
        <v>56</v>
      </c>
      <c r="D74" s="98" t="s">
        <v>128</v>
      </c>
      <c r="E74" s="67">
        <f>' 2011-10 BASE'!H65</f>
        <v>10</v>
      </c>
      <c r="F74" s="67">
        <f>' 2011-10 BASE'!M65</f>
        <v>12</v>
      </c>
      <c r="G74" s="67">
        <f>' 2011-10 BASE'!R65</f>
        <v>10.75</v>
      </c>
      <c r="H74" s="67">
        <f>' 2011-10 BASE'!W65</f>
        <v>10.5</v>
      </c>
      <c r="I74" s="67">
        <f>' 2011-10 BASE'!AB65</f>
        <v>10</v>
      </c>
      <c r="J74" s="67">
        <f>' 2011-10 BASE'!AG65</f>
        <v>10.25</v>
      </c>
      <c r="K74" s="67">
        <f>' 2011-10 BASE'!AL65</f>
        <v>10</v>
      </c>
      <c r="L74" s="67">
        <f>' 2011-10 BASE'!AQ65</f>
        <v>5</v>
      </c>
      <c r="M74" s="93">
        <f t="shared" si="4"/>
        <v>200</v>
      </c>
      <c r="N74" s="89">
        <f t="shared" si="5"/>
        <v>10</v>
      </c>
      <c r="O74" s="170" t="s">
        <v>473</v>
      </c>
      <c r="P74" s="52" t="s">
        <v>389</v>
      </c>
      <c r="Q74" s="179" t="s">
        <v>473</v>
      </c>
    </row>
    <row r="75" spans="2:27" ht="15.95" customHeight="1">
      <c r="B75" s="188">
        <v>61</v>
      </c>
      <c r="C75" s="49">
        <v>56</v>
      </c>
      <c r="D75" s="184" t="s">
        <v>419</v>
      </c>
      <c r="E75" s="67">
        <f>' 2011-10 BASE'!H286</f>
        <v>12</v>
      </c>
      <c r="F75" s="67">
        <f>' 2011-10 BASE'!M286</f>
        <v>12</v>
      </c>
      <c r="G75" s="67">
        <f>' 2011-10 BASE'!R286</f>
        <v>11.25</v>
      </c>
      <c r="H75" s="67">
        <f>' 2011-10 BASE'!W286</f>
        <v>10</v>
      </c>
      <c r="I75" s="67">
        <f>' 2011-10 BASE'!AB286</f>
        <v>10.5</v>
      </c>
      <c r="J75" s="67">
        <f>' 2011-10 BASE'!AG286</f>
        <v>10</v>
      </c>
      <c r="K75" s="67">
        <f>' 2011-10 BASE'!AL286</f>
        <v>8</v>
      </c>
      <c r="L75" s="67">
        <f>' 2011-10 BASE'!AQ286</f>
        <v>12</v>
      </c>
      <c r="M75" s="93">
        <f t="shared" si="4"/>
        <v>216.75</v>
      </c>
      <c r="N75" s="89">
        <f t="shared" si="5"/>
        <v>10.8375</v>
      </c>
      <c r="O75" s="170" t="s">
        <v>473</v>
      </c>
      <c r="P75" s="52" t="s">
        <v>389</v>
      </c>
      <c r="Q75" s="179" t="s">
        <v>473</v>
      </c>
    </row>
    <row r="76" spans="2:27" ht="15.95" customHeight="1">
      <c r="B76" s="188">
        <v>62</v>
      </c>
      <c r="C76" s="49">
        <v>57</v>
      </c>
      <c r="D76" s="98" t="s">
        <v>129</v>
      </c>
      <c r="E76" s="67">
        <f>' 2011-10 BASE'!H66</f>
        <v>13.5</v>
      </c>
      <c r="F76" s="67">
        <f>' 2011-10 BASE'!M66</f>
        <v>11.5</v>
      </c>
      <c r="G76" s="67">
        <f>' 2011-10 BASE'!R66</f>
        <v>11</v>
      </c>
      <c r="H76" s="67">
        <f>' 2011-10 BASE'!W66</f>
        <v>11</v>
      </c>
      <c r="I76" s="67">
        <f>' 2011-10 BASE'!AB66</f>
        <v>11</v>
      </c>
      <c r="J76" s="67">
        <f>' 2011-10 BASE'!AG66</f>
        <v>9.75</v>
      </c>
      <c r="K76" s="67">
        <f>' 2011-10 BASE'!AL66</f>
        <v>9</v>
      </c>
      <c r="L76" s="67">
        <f>' 2011-10 BASE'!AQ66</f>
        <v>10</v>
      </c>
      <c r="M76" s="93">
        <f t="shared" si="4"/>
        <v>219.25</v>
      </c>
      <c r="N76" s="89">
        <f t="shared" si="5"/>
        <v>10.9625</v>
      </c>
      <c r="O76" s="170" t="s">
        <v>473</v>
      </c>
      <c r="P76" s="52" t="s">
        <v>388</v>
      </c>
      <c r="Q76" s="179" t="s">
        <v>473</v>
      </c>
    </row>
    <row r="77" spans="2:27" ht="15.95" customHeight="1">
      <c r="B77" s="188">
        <v>63</v>
      </c>
      <c r="C77" s="49">
        <v>59</v>
      </c>
      <c r="D77" s="98" t="s">
        <v>131</v>
      </c>
      <c r="E77" s="67">
        <f>' 2011-10 BASE'!H68</f>
        <v>10</v>
      </c>
      <c r="F77" s="67">
        <f>' 2011-10 BASE'!M68</f>
        <v>12.5</v>
      </c>
      <c r="G77" s="67">
        <f>' 2011-10 BASE'!R68</f>
        <v>11</v>
      </c>
      <c r="H77" s="67">
        <f>' 2011-10 BASE'!W68</f>
        <v>11</v>
      </c>
      <c r="I77" s="67">
        <f>' 2011-10 BASE'!AB68</f>
        <v>12</v>
      </c>
      <c r="J77" s="67">
        <f>' 2011-10 BASE'!AG68</f>
        <v>10.25</v>
      </c>
      <c r="K77" s="67">
        <f>' 2011-10 BASE'!AL68</f>
        <v>8.5</v>
      </c>
      <c r="L77" s="67">
        <f>' 2011-10 BASE'!AQ68</f>
        <v>10</v>
      </c>
      <c r="M77" s="93">
        <f t="shared" si="4"/>
        <v>214.25</v>
      </c>
      <c r="N77" s="89">
        <f t="shared" si="5"/>
        <v>10.7125</v>
      </c>
      <c r="O77" s="170" t="s">
        <v>473</v>
      </c>
      <c r="P77" s="52" t="s">
        <v>389</v>
      </c>
      <c r="Q77" s="179" t="s">
        <v>473</v>
      </c>
    </row>
    <row r="78" spans="2:27" ht="15.95" customHeight="1">
      <c r="B78" s="188">
        <v>64</v>
      </c>
      <c r="C78" s="49">
        <v>60</v>
      </c>
      <c r="D78" s="98" t="s">
        <v>132</v>
      </c>
      <c r="E78" s="67">
        <f>' 2011-10 BASE'!H69</f>
        <v>9</v>
      </c>
      <c r="F78" s="67">
        <f>' 2011-10 BASE'!M69</f>
        <v>10</v>
      </c>
      <c r="G78" s="67">
        <f>' 2011-10 BASE'!R69</f>
        <v>11</v>
      </c>
      <c r="H78" s="67">
        <f>' 2011-10 BASE'!W69</f>
        <v>11.5</v>
      </c>
      <c r="I78" s="67">
        <f>' 2011-10 BASE'!AB69</f>
        <v>10</v>
      </c>
      <c r="J78" s="67">
        <f>' 2011-10 BASE'!AG69</f>
        <v>10</v>
      </c>
      <c r="K78" s="67">
        <f>' 2011-10 BASE'!AL69</f>
        <v>9</v>
      </c>
      <c r="L78" s="67">
        <f>' 2011-10 BASE'!AQ69</f>
        <v>10</v>
      </c>
      <c r="M78" s="93">
        <f t="shared" si="4"/>
        <v>201</v>
      </c>
      <c r="N78" s="89">
        <f t="shared" si="5"/>
        <v>10.050000000000001</v>
      </c>
      <c r="O78" s="170" t="s">
        <v>473</v>
      </c>
      <c r="P78" s="52" t="s">
        <v>388</v>
      </c>
      <c r="Q78" s="179" t="s">
        <v>473</v>
      </c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7" ht="15.95" customHeight="1">
      <c r="B79" s="253">
        <v>65</v>
      </c>
      <c r="C79" s="254">
        <v>60</v>
      </c>
      <c r="D79" s="263" t="s">
        <v>263</v>
      </c>
      <c r="E79" s="256">
        <f>' 2011-10 BASE'!H210</f>
        <v>0</v>
      </c>
      <c r="F79" s="256">
        <f>' 2011-10 BASE'!M210</f>
        <v>0</v>
      </c>
      <c r="G79" s="256">
        <f>' 2011-10 BASE'!R210</f>
        <v>0</v>
      </c>
      <c r="H79" s="256">
        <f>' 2011-10 BASE'!W210</f>
        <v>0</v>
      </c>
      <c r="I79" s="256">
        <f>' 2011-10 BASE'!AB210</f>
        <v>0</v>
      </c>
      <c r="J79" s="256">
        <f>' 2011-10 BASE'!AG210</f>
        <v>0</v>
      </c>
      <c r="K79" s="256">
        <f>' 2011-10 BASE'!AL210</f>
        <v>0</v>
      </c>
      <c r="L79" s="256">
        <f>' 2011-10 BASE'!AQ210</f>
        <v>0</v>
      </c>
      <c r="M79" s="257">
        <f t="shared" si="4"/>
        <v>0</v>
      </c>
      <c r="N79" s="258">
        <f t="shared" si="5"/>
        <v>0</v>
      </c>
      <c r="O79" s="262" t="s">
        <v>812</v>
      </c>
      <c r="P79" s="260" t="s">
        <v>387</v>
      </c>
      <c r="Q79" s="254" t="s">
        <v>473</v>
      </c>
      <c r="R79" s="18"/>
      <c r="S79" s="18"/>
      <c r="T79" s="18"/>
      <c r="U79" s="18"/>
      <c r="V79" s="18"/>
      <c r="W79" s="18"/>
      <c r="X79" s="18"/>
      <c r="Y79" s="18"/>
      <c r="Z79" s="18"/>
      <c r="AA79" s="18"/>
    </row>
    <row r="80" spans="2:27" ht="15.95" customHeight="1">
      <c r="B80" s="253">
        <v>66</v>
      </c>
      <c r="C80" s="254">
        <v>61</v>
      </c>
      <c r="D80" s="255" t="s">
        <v>133</v>
      </c>
      <c r="E80" s="256">
        <f>' 2011-10 BASE'!H70</f>
        <v>7</v>
      </c>
      <c r="F80" s="256">
        <f>' 2011-10 BASE'!M70</f>
        <v>10</v>
      </c>
      <c r="G80" s="256">
        <f>' 2011-10 BASE'!R70</f>
        <v>11</v>
      </c>
      <c r="H80" s="256">
        <f>' 2011-10 BASE'!W70</f>
        <v>11</v>
      </c>
      <c r="I80" s="256">
        <f>' 2011-10 BASE'!AB70</f>
        <v>10</v>
      </c>
      <c r="J80" s="256">
        <f>' 2011-10 BASE'!AG70</f>
        <v>10</v>
      </c>
      <c r="K80" s="256">
        <f>' 2011-10 BASE'!AL70</f>
        <v>8</v>
      </c>
      <c r="L80" s="256">
        <f>' 2011-10 BASE'!AQ70</f>
        <v>7</v>
      </c>
      <c r="M80" s="257">
        <f t="shared" si="4"/>
        <v>186</v>
      </c>
      <c r="N80" s="258">
        <f t="shared" si="5"/>
        <v>9.3000000000000007</v>
      </c>
      <c r="O80" s="259" t="s">
        <v>473</v>
      </c>
      <c r="P80" s="260" t="s">
        <v>387</v>
      </c>
      <c r="Q80" s="254" t="s">
        <v>473</v>
      </c>
    </row>
    <row r="81" spans="2:17" ht="15.95" customHeight="1">
      <c r="B81" s="188">
        <v>67</v>
      </c>
      <c r="C81" s="49">
        <v>63</v>
      </c>
      <c r="D81" s="173" t="s">
        <v>135</v>
      </c>
      <c r="E81" s="67">
        <f>' 2011-10 BASE'!H72</f>
        <v>12.5</v>
      </c>
      <c r="F81" s="67">
        <f>' 2011-10 BASE'!M72</f>
        <v>10.5</v>
      </c>
      <c r="G81" s="67">
        <f>' 2011-10 BASE'!R72</f>
        <v>10.25</v>
      </c>
      <c r="H81" s="67">
        <f>' 2011-10 BASE'!W72</f>
        <v>13.5</v>
      </c>
      <c r="I81" s="67">
        <f>' 2011-10 BASE'!AB72</f>
        <v>10</v>
      </c>
      <c r="J81" s="67">
        <f>' 2011-10 BASE'!AG72</f>
        <v>12</v>
      </c>
      <c r="K81" s="67">
        <f>' 2011-10 BASE'!AL72</f>
        <v>7</v>
      </c>
      <c r="L81" s="67">
        <f>' 2011-10 BASE'!AQ72</f>
        <v>6</v>
      </c>
      <c r="M81" s="93">
        <f t="shared" si="4"/>
        <v>208.75</v>
      </c>
      <c r="N81" s="89">
        <f t="shared" si="5"/>
        <v>10.4375</v>
      </c>
      <c r="O81" s="170" t="s">
        <v>473</v>
      </c>
      <c r="P81" s="52" t="s">
        <v>388</v>
      </c>
      <c r="Q81" s="179" t="s">
        <v>473</v>
      </c>
    </row>
    <row r="82" spans="2:17" ht="15.95" customHeight="1">
      <c r="B82" s="253">
        <v>68</v>
      </c>
      <c r="C82" s="254">
        <v>63</v>
      </c>
      <c r="D82" s="266" t="s">
        <v>379</v>
      </c>
      <c r="E82" s="267">
        <f>' 2011-10 BASE'!H336</f>
        <v>11</v>
      </c>
      <c r="F82" s="267">
        <f>' 2011-10 BASE'!M336</f>
        <v>7.5</v>
      </c>
      <c r="G82" s="267">
        <f>' 2011-10 BASE'!R336</f>
        <v>10</v>
      </c>
      <c r="H82" s="267">
        <f>' 2011-10 BASE'!W336</f>
        <v>10</v>
      </c>
      <c r="I82" s="267">
        <f>' 2011-10 BASE'!AB336</f>
        <v>7</v>
      </c>
      <c r="J82" s="267">
        <f>' 2011-10 BASE'!AG336</f>
        <v>10.5</v>
      </c>
      <c r="K82" s="267">
        <f>' 2011-10 BASE'!AL336</f>
        <v>8.5</v>
      </c>
      <c r="L82" s="267">
        <f>' 2011-10 BASE'!AQ336</f>
        <v>7</v>
      </c>
      <c r="M82" s="257">
        <f t="shared" si="4"/>
        <v>182</v>
      </c>
      <c r="N82" s="258">
        <f t="shared" si="5"/>
        <v>9.1</v>
      </c>
      <c r="O82" s="262" t="s">
        <v>812</v>
      </c>
      <c r="P82" s="260" t="s">
        <v>387</v>
      </c>
      <c r="Q82" s="254" t="s">
        <v>473</v>
      </c>
    </row>
    <row r="83" spans="2:17" ht="15.95" customHeight="1">
      <c r="B83" s="188">
        <v>69</v>
      </c>
      <c r="C83" s="49">
        <v>64</v>
      </c>
      <c r="D83" s="192" t="s">
        <v>136</v>
      </c>
      <c r="E83" s="24">
        <f>' 2011-10 BASE'!H73</f>
        <v>11.5</v>
      </c>
      <c r="F83" s="24">
        <f>' 2011-10 BASE'!M73</f>
        <v>11.5</v>
      </c>
      <c r="G83" s="24">
        <f>' 2011-10 BASE'!R73</f>
        <v>13.75</v>
      </c>
      <c r="H83" s="24">
        <f>' 2011-10 BASE'!W73</f>
        <v>11</v>
      </c>
      <c r="I83" s="24">
        <f>' 2011-10 BASE'!AB73</f>
        <v>15</v>
      </c>
      <c r="J83" s="24">
        <f>' 2011-10 BASE'!AG73</f>
        <v>11.25</v>
      </c>
      <c r="K83" s="24">
        <f>' 2011-10 BASE'!AL73</f>
        <v>8.5</v>
      </c>
      <c r="L83" s="24">
        <f>' 2011-10 BASE'!AQ73</f>
        <v>10</v>
      </c>
      <c r="M83" s="93">
        <f t="shared" si="4"/>
        <v>233</v>
      </c>
      <c r="N83" s="89">
        <f t="shared" si="5"/>
        <v>11.65</v>
      </c>
      <c r="O83" s="170" t="s">
        <v>473</v>
      </c>
      <c r="P83" s="52" t="s">
        <v>389</v>
      </c>
      <c r="Q83" s="179" t="s">
        <v>473</v>
      </c>
    </row>
    <row r="84" spans="2:17" ht="15.95" customHeight="1">
      <c r="B84" s="188">
        <v>70</v>
      </c>
      <c r="C84" s="49">
        <v>66</v>
      </c>
      <c r="D84" s="98" t="s">
        <v>138</v>
      </c>
      <c r="E84" s="24">
        <f>' 2011-10 BASE'!H75</f>
        <v>15</v>
      </c>
      <c r="F84" s="24">
        <f>' 2011-10 BASE'!M75</f>
        <v>10</v>
      </c>
      <c r="G84" s="24">
        <f>' 2011-10 BASE'!R75</f>
        <v>11.5</v>
      </c>
      <c r="H84" s="24">
        <f>' 2011-10 BASE'!W75</f>
        <v>11.5</v>
      </c>
      <c r="I84" s="24">
        <f>' 2011-10 BASE'!AB75</f>
        <v>10</v>
      </c>
      <c r="J84" s="24">
        <f>' 2011-10 BASE'!AG75</f>
        <v>10.5</v>
      </c>
      <c r="K84" s="24">
        <f>' 2011-10 BASE'!AL75</f>
        <v>10</v>
      </c>
      <c r="L84" s="24">
        <f>' 2011-10 BASE'!AQ75</f>
        <v>11</v>
      </c>
      <c r="M84" s="93">
        <f t="shared" si="4"/>
        <v>226</v>
      </c>
      <c r="N84" s="89">
        <f t="shared" si="5"/>
        <v>11.3</v>
      </c>
      <c r="O84" s="170" t="s">
        <v>473</v>
      </c>
      <c r="P84" s="52" t="s">
        <v>813</v>
      </c>
      <c r="Q84" s="179" t="s">
        <v>473</v>
      </c>
    </row>
    <row r="85" spans="2:17" ht="15.95" customHeight="1">
      <c r="B85" s="188">
        <v>71</v>
      </c>
      <c r="C85" s="49">
        <v>67</v>
      </c>
      <c r="D85" s="98" t="s">
        <v>139</v>
      </c>
      <c r="E85" s="24">
        <f>' 2011-10 BASE'!H76</f>
        <v>12</v>
      </c>
      <c r="F85" s="24">
        <f>' 2011-10 BASE'!M76</f>
        <v>14</v>
      </c>
      <c r="G85" s="24">
        <f>' 2011-10 BASE'!R76</f>
        <v>14</v>
      </c>
      <c r="H85" s="24">
        <f>' 2011-10 BASE'!W76</f>
        <v>14.25</v>
      </c>
      <c r="I85" s="24">
        <f>' 2011-10 BASE'!AB76</f>
        <v>14</v>
      </c>
      <c r="J85" s="24">
        <f>' 2011-10 BASE'!AG76</f>
        <v>12.25</v>
      </c>
      <c r="K85" s="24">
        <f>' 2011-10 BASE'!AL76</f>
        <v>10</v>
      </c>
      <c r="L85" s="24">
        <f>' 2011-10 BASE'!AQ76</f>
        <v>15</v>
      </c>
      <c r="M85" s="93">
        <f t="shared" si="4"/>
        <v>263.25</v>
      </c>
      <c r="N85" s="89">
        <f t="shared" si="5"/>
        <v>13.1625</v>
      </c>
      <c r="O85" s="170" t="s">
        <v>473</v>
      </c>
      <c r="P85" s="52" t="s">
        <v>813</v>
      </c>
      <c r="Q85" s="179" t="s">
        <v>473</v>
      </c>
    </row>
    <row r="86" spans="2:17" ht="15.95" customHeight="1">
      <c r="B86" s="253">
        <v>72</v>
      </c>
      <c r="C86" s="254">
        <v>68</v>
      </c>
      <c r="D86" s="263" t="s">
        <v>140</v>
      </c>
      <c r="E86" s="267">
        <f>' 2011-10 BASE'!H77</f>
        <v>0</v>
      </c>
      <c r="F86" s="267">
        <f>' 2011-10 BASE'!M77</f>
        <v>0</v>
      </c>
      <c r="G86" s="267">
        <f>' 2011-10 BASE'!R77</f>
        <v>0</v>
      </c>
      <c r="H86" s="267">
        <f>' 2011-10 BASE'!W77</f>
        <v>0</v>
      </c>
      <c r="I86" s="267">
        <f>' 2011-10 BASE'!AB77</f>
        <v>0</v>
      </c>
      <c r="J86" s="267">
        <f>' 2011-10 BASE'!AG77</f>
        <v>0</v>
      </c>
      <c r="K86" s="267">
        <f>' 2011-10 BASE'!AL77</f>
        <v>0</v>
      </c>
      <c r="L86" s="267">
        <f>' 2011-10 BASE'!AQ77</f>
        <v>0</v>
      </c>
      <c r="M86" s="257">
        <f t="shared" si="4"/>
        <v>0</v>
      </c>
      <c r="N86" s="258">
        <f t="shared" si="5"/>
        <v>0</v>
      </c>
      <c r="O86" s="262" t="s">
        <v>467</v>
      </c>
      <c r="P86" s="260" t="s">
        <v>387</v>
      </c>
      <c r="Q86" s="254" t="s">
        <v>473</v>
      </c>
    </row>
    <row r="87" spans="2:17" ht="15.95" customHeight="1">
      <c r="B87" s="188">
        <v>73</v>
      </c>
      <c r="C87" s="49">
        <v>69</v>
      </c>
      <c r="D87" s="98" t="s">
        <v>306</v>
      </c>
      <c r="E87" s="24">
        <f>' 2011-10 BASE'!H256</f>
        <v>11.5</v>
      </c>
      <c r="F87" s="24">
        <f>' 2011-10 BASE'!M256</f>
        <v>13</v>
      </c>
      <c r="G87" s="24">
        <f>' 2011-10 BASE'!R256</f>
        <v>12</v>
      </c>
      <c r="H87" s="24">
        <f>' 2011-10 BASE'!W256</f>
        <v>15.75</v>
      </c>
      <c r="I87" s="24">
        <f>' 2011-10 BASE'!AB256</f>
        <v>13</v>
      </c>
      <c r="J87" s="24">
        <f>' 2011-10 BASE'!AG256</f>
        <v>11.75</v>
      </c>
      <c r="K87" s="24">
        <f>' 2011-10 BASE'!AL256</f>
        <v>8.5</v>
      </c>
      <c r="L87" s="24">
        <f>' 2011-10 BASE'!AQ256</f>
        <v>7</v>
      </c>
      <c r="M87" s="93">
        <f t="shared" si="4"/>
        <v>233.25</v>
      </c>
      <c r="N87" s="89">
        <f t="shared" si="5"/>
        <v>11.6625</v>
      </c>
      <c r="O87" s="170" t="s">
        <v>473</v>
      </c>
      <c r="P87" s="52" t="s">
        <v>388</v>
      </c>
      <c r="Q87" s="179" t="s">
        <v>473</v>
      </c>
    </row>
    <row r="88" spans="2:17" ht="15.95" customHeight="1">
      <c r="B88" s="188">
        <v>74</v>
      </c>
      <c r="C88" s="49">
        <v>71</v>
      </c>
      <c r="D88" s="98" t="s">
        <v>143</v>
      </c>
      <c r="E88" s="24">
        <f>' 2011-10 BASE'!H80</f>
        <v>10</v>
      </c>
      <c r="F88" s="24">
        <f>' 2011-10 BASE'!M80</f>
        <v>11</v>
      </c>
      <c r="G88" s="24">
        <f>' 2011-10 BASE'!R80</f>
        <v>12.5</v>
      </c>
      <c r="H88" s="24">
        <f>' 2011-10 BASE'!W80</f>
        <v>11.25</v>
      </c>
      <c r="I88" s="24">
        <f>' 2011-10 BASE'!AB80</f>
        <v>11</v>
      </c>
      <c r="J88" s="24">
        <f>' 2011-10 BASE'!AG80</f>
        <v>11</v>
      </c>
      <c r="K88" s="24">
        <f>' 2011-10 BASE'!AL80</f>
        <v>10</v>
      </c>
      <c r="L88" s="24">
        <f>' 2011-10 BASE'!AQ80</f>
        <v>6</v>
      </c>
      <c r="M88" s="93">
        <f t="shared" si="4"/>
        <v>210</v>
      </c>
      <c r="N88" s="89">
        <f t="shared" si="5"/>
        <v>10.5</v>
      </c>
      <c r="O88" s="170" t="s">
        <v>473</v>
      </c>
      <c r="P88" s="52" t="s">
        <v>389</v>
      </c>
      <c r="Q88" s="179" t="s">
        <v>473</v>
      </c>
    </row>
    <row r="89" spans="2:17" ht="15.95" customHeight="1">
      <c r="B89" s="188">
        <v>75</v>
      </c>
      <c r="C89" s="49">
        <v>72</v>
      </c>
      <c r="D89" s="98" t="s">
        <v>103</v>
      </c>
      <c r="E89" s="24">
        <f>' 2011-10 BASE'!H40</f>
        <v>10</v>
      </c>
      <c r="F89" s="24">
        <f>' 2011-10 BASE'!M40</f>
        <v>11</v>
      </c>
      <c r="G89" s="24">
        <f>' 2011-10 BASE'!R40</f>
        <v>10.5</v>
      </c>
      <c r="H89" s="24">
        <f>' 2011-10 BASE'!W40</f>
        <v>12.75</v>
      </c>
      <c r="I89" s="24">
        <f>' 2011-10 BASE'!AB40</f>
        <v>10</v>
      </c>
      <c r="J89" s="24">
        <f>' 2011-10 BASE'!AG40</f>
        <v>9.25</v>
      </c>
      <c r="K89" s="24">
        <f>' 2011-10 BASE'!AL40</f>
        <v>10</v>
      </c>
      <c r="L89" s="24">
        <f>' 2011-10 BASE'!AQ40</f>
        <v>8</v>
      </c>
      <c r="M89" s="93">
        <f t="shared" ref="M89:M112" si="6">(E89*3)+(F89*3)+(G89*3)+(H89*2)+(I89*2)+(J89*3)+(K89*2)+(L89*2)</f>
        <v>203.75</v>
      </c>
      <c r="N89" s="89">
        <f t="shared" ref="N89:N112" si="7">M89/20</f>
        <v>10.1875</v>
      </c>
      <c r="O89" s="170" t="s">
        <v>473</v>
      </c>
      <c r="P89" s="52" t="s">
        <v>388</v>
      </c>
      <c r="Q89" s="179" t="s">
        <v>473</v>
      </c>
    </row>
    <row r="90" spans="2:17" ht="15.95" customHeight="1">
      <c r="B90" s="188">
        <v>76</v>
      </c>
      <c r="C90" s="49">
        <v>72</v>
      </c>
      <c r="D90" s="98" t="s">
        <v>144</v>
      </c>
      <c r="E90" s="24">
        <f>' 2011-10 BASE'!H81</f>
        <v>15</v>
      </c>
      <c r="F90" s="24">
        <f>' 2011-10 BASE'!M81</f>
        <v>11</v>
      </c>
      <c r="G90" s="24">
        <f>' 2011-10 BASE'!R81</f>
        <v>11</v>
      </c>
      <c r="H90" s="24">
        <f>' 2011-10 BASE'!W81</f>
        <v>12.5</v>
      </c>
      <c r="I90" s="24">
        <f>' 2011-10 BASE'!AB81</f>
        <v>10.5</v>
      </c>
      <c r="J90" s="24">
        <f>' 2011-10 BASE'!AG81</f>
        <v>11.5</v>
      </c>
      <c r="K90" s="24">
        <f>' 2011-10 BASE'!AL81</f>
        <v>9</v>
      </c>
      <c r="L90" s="24">
        <f>' 2011-10 BASE'!AQ81</f>
        <v>11</v>
      </c>
      <c r="M90" s="93">
        <f t="shared" si="6"/>
        <v>231.5</v>
      </c>
      <c r="N90" s="89">
        <f t="shared" si="7"/>
        <v>11.574999999999999</v>
      </c>
      <c r="O90" s="170" t="s">
        <v>473</v>
      </c>
      <c r="P90" s="52" t="s">
        <v>389</v>
      </c>
      <c r="Q90" s="179" t="s">
        <v>473</v>
      </c>
    </row>
    <row r="91" spans="2:17" ht="15.95" customHeight="1">
      <c r="B91" s="188">
        <v>77</v>
      </c>
      <c r="C91" s="49">
        <v>73</v>
      </c>
      <c r="D91" s="98" t="s">
        <v>145</v>
      </c>
      <c r="E91" s="24">
        <f>' 2011-10 BASE'!H82</f>
        <v>10</v>
      </c>
      <c r="F91" s="24">
        <f>' 2011-10 BASE'!M82</f>
        <v>11</v>
      </c>
      <c r="G91" s="24">
        <f>' 2011-10 BASE'!R82</f>
        <v>11</v>
      </c>
      <c r="H91" s="24">
        <f>' 2011-10 BASE'!W82</f>
        <v>13</v>
      </c>
      <c r="I91" s="24">
        <f>' 2011-10 BASE'!AB82</f>
        <v>14</v>
      </c>
      <c r="J91" s="24">
        <f>' 2011-10 BASE'!AG82</f>
        <v>10.5</v>
      </c>
      <c r="K91" s="24">
        <f>' 2011-10 BASE'!AL82</f>
        <v>5</v>
      </c>
      <c r="L91" s="24">
        <f>' 2011-10 BASE'!AQ82</f>
        <v>8.5</v>
      </c>
      <c r="M91" s="93">
        <f t="shared" si="6"/>
        <v>208.5</v>
      </c>
      <c r="N91" s="89">
        <f t="shared" si="7"/>
        <v>10.425000000000001</v>
      </c>
      <c r="O91" s="170" t="s">
        <v>473</v>
      </c>
      <c r="P91" s="52" t="s">
        <v>388</v>
      </c>
      <c r="Q91" s="179" t="s">
        <v>473</v>
      </c>
    </row>
    <row r="92" spans="2:17" ht="15.95" customHeight="1">
      <c r="B92" s="188">
        <v>78</v>
      </c>
      <c r="C92" s="49">
        <v>75</v>
      </c>
      <c r="D92" s="98" t="s">
        <v>147</v>
      </c>
      <c r="E92" s="24">
        <f>' 2011-10 BASE'!H84</f>
        <v>11</v>
      </c>
      <c r="F92" s="24">
        <f>' 2011-10 BASE'!M84</f>
        <v>10.5</v>
      </c>
      <c r="G92" s="24">
        <f>' 2011-10 BASE'!R84</f>
        <v>11.25</v>
      </c>
      <c r="H92" s="24">
        <f>' 2011-10 BASE'!W84</f>
        <v>12</v>
      </c>
      <c r="I92" s="24">
        <f>' 2011-10 BASE'!AB84</f>
        <v>11.5</v>
      </c>
      <c r="J92" s="24">
        <f>' 2011-10 BASE'!AG84</f>
        <v>10.5</v>
      </c>
      <c r="K92" s="24">
        <f>' 2011-10 BASE'!AL84</f>
        <v>8</v>
      </c>
      <c r="L92" s="24">
        <f>' 2011-10 BASE'!AQ84</f>
        <v>10</v>
      </c>
      <c r="M92" s="93">
        <f t="shared" si="6"/>
        <v>212.75</v>
      </c>
      <c r="N92" s="89">
        <f t="shared" si="7"/>
        <v>10.637499999999999</v>
      </c>
      <c r="O92" s="170" t="s">
        <v>473</v>
      </c>
      <c r="P92" s="52" t="s">
        <v>389</v>
      </c>
      <c r="Q92" s="179" t="s">
        <v>473</v>
      </c>
    </row>
    <row r="93" spans="2:17" ht="15.95" customHeight="1">
      <c r="B93" s="188">
        <v>79</v>
      </c>
      <c r="C93" s="49">
        <v>76</v>
      </c>
      <c r="D93" s="98" t="s">
        <v>148</v>
      </c>
      <c r="E93" s="24">
        <f>' 2011-10 BASE'!H85</f>
        <v>12</v>
      </c>
      <c r="F93" s="24">
        <f>' 2011-10 BASE'!M85</f>
        <v>10.5</v>
      </c>
      <c r="G93" s="24">
        <f>' 2011-10 BASE'!R85</f>
        <v>11</v>
      </c>
      <c r="H93" s="24">
        <f>' 2011-10 BASE'!W85</f>
        <v>11</v>
      </c>
      <c r="I93" s="24">
        <f>' 2011-10 BASE'!AB85</f>
        <v>10</v>
      </c>
      <c r="J93" s="24">
        <f>' 2011-10 BASE'!AG85</f>
        <v>10</v>
      </c>
      <c r="K93" s="24">
        <f>' 2011-10 BASE'!AL85</f>
        <v>8</v>
      </c>
      <c r="L93" s="24">
        <f>' 2011-10 BASE'!AQ85</f>
        <v>11</v>
      </c>
      <c r="M93" s="93">
        <f t="shared" si="6"/>
        <v>210.5</v>
      </c>
      <c r="N93" s="89">
        <f t="shared" si="7"/>
        <v>10.525</v>
      </c>
      <c r="O93" s="170" t="s">
        <v>473</v>
      </c>
      <c r="P93" s="52" t="s">
        <v>389</v>
      </c>
      <c r="Q93" s="179" t="s">
        <v>473</v>
      </c>
    </row>
    <row r="94" spans="2:17" ht="15.95" customHeight="1">
      <c r="B94" s="188">
        <v>80</v>
      </c>
      <c r="C94" s="49">
        <v>76</v>
      </c>
      <c r="D94" s="182" t="s">
        <v>422</v>
      </c>
      <c r="E94" s="24">
        <f>' 2011-10 BASE'!H96</f>
        <v>10.5</v>
      </c>
      <c r="F94" s="24">
        <f>' 2011-10 BASE'!M96</f>
        <v>10</v>
      </c>
      <c r="G94" s="24">
        <f>' 2011-10 BASE'!R96</f>
        <v>10.5</v>
      </c>
      <c r="H94" s="24">
        <f>' 2011-10 BASE'!W96</f>
        <v>12.5</v>
      </c>
      <c r="I94" s="24">
        <f>' 2011-10 BASE'!AB96</f>
        <v>14</v>
      </c>
      <c r="J94" s="24">
        <f>' 2011-10 BASE'!AG96</f>
        <v>9.25</v>
      </c>
      <c r="K94" s="24">
        <f>' 2011-10 BASE'!AL96</f>
        <v>9</v>
      </c>
      <c r="L94" s="24">
        <f>' 2011-10 BASE'!AQ96</f>
        <v>10</v>
      </c>
      <c r="M94" s="93">
        <f t="shared" si="6"/>
        <v>211.75</v>
      </c>
      <c r="N94" s="89">
        <f t="shared" si="7"/>
        <v>10.5875</v>
      </c>
      <c r="O94" s="170" t="s">
        <v>473</v>
      </c>
      <c r="P94" s="52" t="s">
        <v>388</v>
      </c>
      <c r="Q94" s="179" t="s">
        <v>473</v>
      </c>
    </row>
    <row r="95" spans="2:17" ht="15.95" customHeight="1">
      <c r="B95" s="188">
        <v>81</v>
      </c>
      <c r="C95" s="49">
        <v>77</v>
      </c>
      <c r="D95" s="98" t="s">
        <v>149</v>
      </c>
      <c r="E95" s="24">
        <f>' 2011-10 BASE'!H86</f>
        <v>10</v>
      </c>
      <c r="F95" s="24">
        <f>' 2011-10 BASE'!M86</f>
        <v>12.5</v>
      </c>
      <c r="G95" s="24">
        <f>' 2011-10 BASE'!R86</f>
        <v>11</v>
      </c>
      <c r="H95" s="24">
        <f>' 2011-10 BASE'!W86</f>
        <v>11.5</v>
      </c>
      <c r="I95" s="24">
        <f>' 2011-10 BASE'!AB86</f>
        <v>10.5</v>
      </c>
      <c r="J95" s="24">
        <f>' 2011-10 BASE'!AG86</f>
        <v>10.5</v>
      </c>
      <c r="K95" s="24">
        <f>' 2011-10 BASE'!AL86</f>
        <v>10.5</v>
      </c>
      <c r="L95" s="24">
        <f>' 2011-10 BASE'!AQ86</f>
        <v>10</v>
      </c>
      <c r="M95" s="93">
        <f t="shared" si="6"/>
        <v>217</v>
      </c>
      <c r="N95" s="89">
        <f t="shared" si="7"/>
        <v>10.85</v>
      </c>
      <c r="O95" s="170" t="s">
        <v>473</v>
      </c>
      <c r="P95" s="52" t="s">
        <v>813</v>
      </c>
      <c r="Q95" s="179" t="s">
        <v>473</v>
      </c>
    </row>
    <row r="96" spans="2:17" ht="15.95" customHeight="1">
      <c r="B96" s="253">
        <v>82</v>
      </c>
      <c r="C96" s="254">
        <v>77</v>
      </c>
      <c r="D96" s="255" t="s">
        <v>221</v>
      </c>
      <c r="E96" s="267">
        <f>' 2011-10 BASE'!H163</f>
        <v>10.5</v>
      </c>
      <c r="F96" s="267">
        <f>' 2011-10 BASE'!M163</f>
        <v>10</v>
      </c>
      <c r="G96" s="267">
        <f>' 2011-10 BASE'!R163</f>
        <v>8.5</v>
      </c>
      <c r="H96" s="267">
        <f>' 2011-10 BASE'!W163</f>
        <v>10</v>
      </c>
      <c r="I96" s="267">
        <f>' 2011-10 BASE'!AB163</f>
        <v>10</v>
      </c>
      <c r="J96" s="267">
        <f>' 2011-10 BASE'!AG163</f>
        <v>6.5</v>
      </c>
      <c r="K96" s="267">
        <f>' 2011-10 BASE'!AL163</f>
        <v>9</v>
      </c>
      <c r="L96" s="267">
        <f>' 2011-10 BASE'!AQ163</f>
        <v>7</v>
      </c>
      <c r="M96" s="257">
        <f t="shared" si="6"/>
        <v>178.5</v>
      </c>
      <c r="N96" s="258">
        <f t="shared" si="7"/>
        <v>8.9250000000000007</v>
      </c>
      <c r="O96" s="262" t="s">
        <v>812</v>
      </c>
      <c r="P96" s="260" t="s">
        <v>387</v>
      </c>
      <c r="Q96" s="254" t="s">
        <v>473</v>
      </c>
    </row>
    <row r="97" spans="2:33" ht="15.95" customHeight="1">
      <c r="B97" s="253">
        <v>83</v>
      </c>
      <c r="C97" s="254">
        <v>78</v>
      </c>
      <c r="D97" s="255" t="s">
        <v>150</v>
      </c>
      <c r="E97" s="267">
        <f>' 2011-10 BASE'!H87</f>
        <v>4.5</v>
      </c>
      <c r="F97" s="267">
        <f>' 2011-10 BASE'!M87</f>
        <v>3.5</v>
      </c>
      <c r="G97" s="267">
        <f>' 2011-10 BASE'!R87</f>
        <v>5</v>
      </c>
      <c r="H97" s="267">
        <f>' 2011-10 BASE'!W87</f>
        <v>6.5</v>
      </c>
      <c r="I97" s="267">
        <f>' 2011-10 BASE'!AB87</f>
        <v>4.5</v>
      </c>
      <c r="J97" s="267">
        <f>' 2011-10 BASE'!AG87</f>
        <v>4.25</v>
      </c>
      <c r="K97" s="267">
        <f>' 2011-10 BASE'!AL87</f>
        <v>5</v>
      </c>
      <c r="L97" s="267">
        <f>' 2011-10 BASE'!AQ87</f>
        <v>4</v>
      </c>
      <c r="M97" s="257">
        <f t="shared" si="6"/>
        <v>91.75</v>
      </c>
      <c r="N97" s="258">
        <f t="shared" si="7"/>
        <v>4.5875000000000004</v>
      </c>
      <c r="O97" s="259" t="s">
        <v>473</v>
      </c>
      <c r="P97" s="260" t="s">
        <v>387</v>
      </c>
      <c r="Q97" s="254" t="s">
        <v>473</v>
      </c>
    </row>
    <row r="98" spans="2:33" ht="15.95" customHeight="1">
      <c r="B98" s="188">
        <v>84</v>
      </c>
      <c r="C98" s="49">
        <v>79</v>
      </c>
      <c r="D98" s="100" t="s">
        <v>151</v>
      </c>
      <c r="E98" s="24">
        <f>' 2011-10 BASE'!H88</f>
        <v>13</v>
      </c>
      <c r="F98" s="24">
        <f>' 2011-10 BASE'!M88</f>
        <v>10</v>
      </c>
      <c r="G98" s="24">
        <f>' 2011-10 BASE'!R88</f>
        <v>13</v>
      </c>
      <c r="H98" s="24">
        <f>' 2011-10 BASE'!W88</f>
        <v>5</v>
      </c>
      <c r="I98" s="24">
        <f>' 2011-10 BASE'!AB88</f>
        <v>12.5</v>
      </c>
      <c r="J98" s="24">
        <f>' 2011-10 BASE'!AG88</f>
        <v>10</v>
      </c>
      <c r="K98" s="24">
        <f>' 2011-10 BASE'!AL88</f>
        <v>8</v>
      </c>
      <c r="L98" s="24">
        <f>' 2011-10 BASE'!AQ88</f>
        <v>10</v>
      </c>
      <c r="M98" s="93">
        <f t="shared" si="6"/>
        <v>209</v>
      </c>
      <c r="N98" s="89">
        <f t="shared" si="7"/>
        <v>10.45</v>
      </c>
      <c r="O98" s="170" t="s">
        <v>473</v>
      </c>
      <c r="P98" s="52" t="s">
        <v>388</v>
      </c>
      <c r="Q98" s="179" t="s">
        <v>473</v>
      </c>
    </row>
    <row r="99" spans="2:33" ht="15.95" customHeight="1">
      <c r="B99" s="188">
        <v>85</v>
      </c>
      <c r="C99" s="49">
        <v>81</v>
      </c>
      <c r="D99" s="100" t="s">
        <v>153</v>
      </c>
      <c r="E99" s="24">
        <f>' 2011-10 BASE'!H90</f>
        <v>11.5</v>
      </c>
      <c r="F99" s="24">
        <f>' 2011-10 BASE'!M90</f>
        <v>10.5</v>
      </c>
      <c r="G99" s="24">
        <f>' 2011-10 BASE'!R90</f>
        <v>10</v>
      </c>
      <c r="H99" s="24">
        <f>' 2011-10 BASE'!W90</f>
        <v>14.5</v>
      </c>
      <c r="I99" s="24">
        <f>' 2011-10 BASE'!AB90</f>
        <v>10.5</v>
      </c>
      <c r="J99" s="24">
        <f>' 2011-10 BASE'!AG90</f>
        <v>10.25</v>
      </c>
      <c r="K99" s="24">
        <f>' 2011-10 BASE'!AL90</f>
        <v>9</v>
      </c>
      <c r="L99" s="24">
        <f>' 2011-10 BASE'!AQ90</f>
        <v>10</v>
      </c>
      <c r="M99" s="93">
        <f t="shared" si="6"/>
        <v>214.75</v>
      </c>
      <c r="N99" s="89">
        <f t="shared" si="7"/>
        <v>10.737500000000001</v>
      </c>
      <c r="O99" s="170" t="s">
        <v>473</v>
      </c>
      <c r="P99" s="52" t="s">
        <v>389</v>
      </c>
      <c r="Q99" s="179" t="s">
        <v>473</v>
      </c>
    </row>
    <row r="100" spans="2:33" ht="15.95" customHeight="1">
      <c r="B100" s="188">
        <v>86</v>
      </c>
      <c r="C100" s="49">
        <v>82</v>
      </c>
      <c r="D100" s="100" t="s">
        <v>154</v>
      </c>
      <c r="E100" s="24">
        <f>' 2011-10 BASE'!H91</f>
        <v>14</v>
      </c>
      <c r="F100" s="24">
        <f>' 2011-10 BASE'!M91</f>
        <v>12</v>
      </c>
      <c r="G100" s="24">
        <f>' 2011-10 BASE'!R91</f>
        <v>11.5</v>
      </c>
      <c r="H100" s="24">
        <f>' 2011-10 BASE'!W91</f>
        <v>12.5</v>
      </c>
      <c r="I100" s="24">
        <f>' 2011-10 BASE'!AB91</f>
        <v>11</v>
      </c>
      <c r="J100" s="24">
        <f>' 2011-10 BASE'!AG91</f>
        <v>10.25</v>
      </c>
      <c r="K100" s="24">
        <f>' 2011-10 BASE'!AL91</f>
        <v>8.5</v>
      </c>
      <c r="L100" s="24">
        <f>' 2011-10 BASE'!AQ91</f>
        <v>10</v>
      </c>
      <c r="M100" s="93">
        <f t="shared" si="6"/>
        <v>227.25</v>
      </c>
      <c r="N100" s="89">
        <f t="shared" si="7"/>
        <v>11.362500000000001</v>
      </c>
      <c r="O100" s="170" t="s">
        <v>473</v>
      </c>
      <c r="P100" s="52" t="s">
        <v>389</v>
      </c>
      <c r="Q100" s="179" t="s">
        <v>473</v>
      </c>
    </row>
    <row r="101" spans="2:33" ht="15.95" customHeight="1">
      <c r="B101" s="188">
        <v>87</v>
      </c>
      <c r="C101" s="49">
        <v>83</v>
      </c>
      <c r="D101" s="98" t="s">
        <v>155</v>
      </c>
      <c r="E101" s="24">
        <f>' 2011-10 BASE'!H92</f>
        <v>13.5</v>
      </c>
      <c r="F101" s="24">
        <f>' 2011-10 BASE'!M92</f>
        <v>10.5</v>
      </c>
      <c r="G101" s="24">
        <f>' 2011-10 BASE'!R92</f>
        <v>11.25</v>
      </c>
      <c r="H101" s="24">
        <f>' 2011-10 BASE'!W92</f>
        <v>13.5</v>
      </c>
      <c r="I101" s="24">
        <f>' 2011-10 BASE'!AB92</f>
        <v>11.5</v>
      </c>
      <c r="J101" s="24">
        <f>' 2011-10 BASE'!AG92</f>
        <v>10.25</v>
      </c>
      <c r="K101" s="24">
        <f>' 2011-10 BASE'!AL92</f>
        <v>8</v>
      </c>
      <c r="L101" s="24">
        <f>' 2011-10 BASE'!AQ92</f>
        <v>10</v>
      </c>
      <c r="M101" s="93">
        <f t="shared" si="6"/>
        <v>222.5</v>
      </c>
      <c r="N101" s="89">
        <f t="shared" si="7"/>
        <v>11.125</v>
      </c>
      <c r="O101" s="170" t="s">
        <v>473</v>
      </c>
      <c r="P101" s="52" t="s">
        <v>389</v>
      </c>
      <c r="Q101" s="179" t="s">
        <v>473</v>
      </c>
    </row>
    <row r="102" spans="2:33" ht="15.95" customHeight="1">
      <c r="B102" s="188">
        <v>88</v>
      </c>
      <c r="C102" s="49">
        <v>83</v>
      </c>
      <c r="D102" s="99" t="s">
        <v>341</v>
      </c>
      <c r="E102" s="24">
        <f>' 2011-10 BASE'!H295</f>
        <v>11.5</v>
      </c>
      <c r="F102" s="24">
        <f>' 2011-10 BASE'!M295</f>
        <v>10</v>
      </c>
      <c r="G102" s="24">
        <f>' 2011-10 BASE'!R295</f>
        <v>10</v>
      </c>
      <c r="H102" s="24">
        <f>' 2011-10 BASE'!W295</f>
        <v>12.25</v>
      </c>
      <c r="I102" s="24">
        <f>' 2011-10 BASE'!AB295</f>
        <v>10</v>
      </c>
      <c r="J102" s="24">
        <f>' 2011-10 BASE'!AG295</f>
        <v>11</v>
      </c>
      <c r="K102" s="24">
        <f>' 2011-10 BASE'!AL295</f>
        <v>8.5</v>
      </c>
      <c r="L102" s="24">
        <f>' 2011-10 BASE'!AQ295</f>
        <v>11.5</v>
      </c>
      <c r="M102" s="93">
        <f t="shared" si="6"/>
        <v>212</v>
      </c>
      <c r="N102" s="89">
        <f t="shared" si="7"/>
        <v>10.6</v>
      </c>
      <c r="O102" s="170" t="s">
        <v>473</v>
      </c>
      <c r="P102" s="52" t="s">
        <v>389</v>
      </c>
      <c r="Q102" s="179" t="s">
        <v>473</v>
      </c>
    </row>
    <row r="103" spans="2:33" ht="15.95" customHeight="1">
      <c r="B103" s="188">
        <v>89</v>
      </c>
      <c r="C103" s="49">
        <v>84</v>
      </c>
      <c r="D103" s="98" t="s">
        <v>156</v>
      </c>
      <c r="E103" s="24">
        <f>' 2011-10 BASE'!H93</f>
        <v>10.5</v>
      </c>
      <c r="F103" s="24">
        <f>' 2011-10 BASE'!M93</f>
        <v>10</v>
      </c>
      <c r="G103" s="24">
        <f>' 2011-10 BASE'!R93</f>
        <v>10.5</v>
      </c>
      <c r="H103" s="24">
        <f>' 2011-10 BASE'!W93</f>
        <v>12.5</v>
      </c>
      <c r="I103" s="24">
        <f>' 2011-10 BASE'!AB93</f>
        <v>11</v>
      </c>
      <c r="J103" s="24">
        <f>' 2011-10 BASE'!AG93</f>
        <v>10.25</v>
      </c>
      <c r="K103" s="24">
        <f>' 2011-10 BASE'!AL93</f>
        <v>8</v>
      </c>
      <c r="L103" s="24">
        <f>' 2011-10 BASE'!AQ93</f>
        <v>6</v>
      </c>
      <c r="M103" s="93">
        <f t="shared" si="6"/>
        <v>198.75</v>
      </c>
      <c r="N103" s="89">
        <f t="shared" si="7"/>
        <v>9.9375</v>
      </c>
      <c r="O103" s="170" t="s">
        <v>473</v>
      </c>
      <c r="P103" s="52" t="s">
        <v>388</v>
      </c>
      <c r="Q103" s="179" t="s">
        <v>473</v>
      </c>
    </row>
    <row r="104" spans="2:33" ht="15.95" customHeight="1">
      <c r="B104" s="188">
        <v>90</v>
      </c>
      <c r="C104" s="49">
        <v>84</v>
      </c>
      <c r="D104" s="173" t="s">
        <v>160</v>
      </c>
      <c r="E104" s="24">
        <f>' 2011-10 BASE'!H97</f>
        <v>12</v>
      </c>
      <c r="F104" s="24">
        <f>' 2011-10 BASE'!M97</f>
        <v>10</v>
      </c>
      <c r="G104" s="24">
        <f>' 2011-10 BASE'!R97</f>
        <v>11.75</v>
      </c>
      <c r="H104" s="24">
        <f>' 2011-10 BASE'!W97</f>
        <v>11</v>
      </c>
      <c r="I104" s="24">
        <f>' 2011-10 BASE'!AB97</f>
        <v>10</v>
      </c>
      <c r="J104" s="24">
        <f>' 2011-10 BASE'!AG97</f>
        <v>10.5</v>
      </c>
      <c r="K104" s="24">
        <f>' 2011-10 BASE'!AL97</f>
        <v>8</v>
      </c>
      <c r="L104" s="24">
        <f>' 2011-10 BASE'!AQ97</f>
        <v>10</v>
      </c>
      <c r="M104" s="93">
        <f t="shared" si="6"/>
        <v>210.75</v>
      </c>
      <c r="N104" s="89">
        <f t="shared" si="7"/>
        <v>10.5375</v>
      </c>
      <c r="O104" s="170" t="s">
        <v>473</v>
      </c>
      <c r="P104" s="52" t="s">
        <v>389</v>
      </c>
      <c r="Q104" s="179" t="s">
        <v>473</v>
      </c>
      <c r="R104" s="69"/>
      <c r="S104" s="70"/>
      <c r="T104" s="71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3"/>
      <c r="AF104" s="74"/>
      <c r="AG104" s="75"/>
    </row>
    <row r="105" spans="2:33" ht="15.95" customHeight="1">
      <c r="B105" s="188">
        <v>91</v>
      </c>
      <c r="C105" s="49">
        <v>85</v>
      </c>
      <c r="D105" s="98" t="s">
        <v>92</v>
      </c>
      <c r="E105" s="24">
        <f>' 2011-10 BASE'!H29</f>
        <v>14</v>
      </c>
      <c r="F105" s="24">
        <f>' 2011-10 BASE'!M29</f>
        <v>10</v>
      </c>
      <c r="G105" s="24">
        <f>' 2011-10 BASE'!R29</f>
        <v>12.75</v>
      </c>
      <c r="H105" s="24">
        <f>' 2011-10 BASE'!W29</f>
        <v>11.5</v>
      </c>
      <c r="I105" s="178">
        <f>' 2011-10 BASE'!AB29</f>
        <v>10</v>
      </c>
      <c r="J105" s="24">
        <f>' 2011-10 BASE'!AG29</f>
        <v>10.75</v>
      </c>
      <c r="K105" s="24">
        <f>' 2011-10 BASE'!AL29</f>
        <v>7.5</v>
      </c>
      <c r="L105" s="24">
        <f>' 2011-10 BASE'!AQ29</f>
        <v>7</v>
      </c>
      <c r="M105" s="93">
        <f t="shared" si="6"/>
        <v>214.5</v>
      </c>
      <c r="N105" s="89">
        <f t="shared" si="7"/>
        <v>10.725</v>
      </c>
      <c r="O105" s="170" t="s">
        <v>473</v>
      </c>
      <c r="P105" s="52" t="s">
        <v>388</v>
      </c>
      <c r="Q105" s="179" t="s">
        <v>473</v>
      </c>
    </row>
    <row r="106" spans="2:33" ht="15.95" customHeight="1">
      <c r="B106" s="188">
        <v>92</v>
      </c>
      <c r="C106" s="49">
        <v>85</v>
      </c>
      <c r="D106" s="98" t="s">
        <v>157</v>
      </c>
      <c r="E106" s="24">
        <f>' 2011-10 BASE'!H94</f>
        <v>14.5</v>
      </c>
      <c r="F106" s="24">
        <f>' 2011-10 BASE'!M94</f>
        <v>15</v>
      </c>
      <c r="G106" s="24">
        <f>' 2011-10 BASE'!R94</f>
        <v>10.25</v>
      </c>
      <c r="H106" s="24">
        <f>' 2011-10 BASE'!W94</f>
        <v>12.5</v>
      </c>
      <c r="I106" s="24">
        <f>' 2011-10 BASE'!AB94</f>
        <v>15</v>
      </c>
      <c r="J106" s="24">
        <f>' 2011-10 BASE'!AG94</f>
        <v>11</v>
      </c>
      <c r="K106" s="24">
        <f>' 2011-10 BASE'!AL94</f>
        <v>11</v>
      </c>
      <c r="L106" s="24">
        <f>' 2011-10 BASE'!AQ94</f>
        <v>14</v>
      </c>
      <c r="M106" s="93">
        <f t="shared" si="6"/>
        <v>257.25</v>
      </c>
      <c r="N106" s="89">
        <f t="shared" si="7"/>
        <v>12.862500000000001</v>
      </c>
      <c r="O106" s="170" t="s">
        <v>473</v>
      </c>
      <c r="P106" s="52" t="s">
        <v>813</v>
      </c>
      <c r="Q106" s="179" t="s">
        <v>473</v>
      </c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 spans="2:33" ht="15.95" customHeight="1">
      <c r="B107" s="188">
        <v>93</v>
      </c>
      <c r="C107" s="49">
        <v>86</v>
      </c>
      <c r="D107" s="98" t="s">
        <v>158</v>
      </c>
      <c r="E107" s="24">
        <f>' 2011-10 BASE'!H95</f>
        <v>15</v>
      </c>
      <c r="F107" s="24">
        <f>' 2011-10 BASE'!M95</f>
        <v>12.5</v>
      </c>
      <c r="G107" s="24">
        <f>' 2011-10 BASE'!R95</f>
        <v>11</v>
      </c>
      <c r="H107" s="24">
        <f>' 2011-10 BASE'!W95</f>
        <v>12.75</v>
      </c>
      <c r="I107" s="24">
        <f>' 2011-10 BASE'!AB95</f>
        <v>12.5</v>
      </c>
      <c r="J107" s="24">
        <f>' 2011-10 BASE'!AG95</f>
        <v>11.5</v>
      </c>
      <c r="K107" s="24">
        <f>' 2011-10 BASE'!AL95</f>
        <v>10</v>
      </c>
      <c r="L107" s="24">
        <f>' 2011-10 BASE'!AQ95</f>
        <v>11.5</v>
      </c>
      <c r="M107" s="93">
        <f t="shared" si="6"/>
        <v>243.5</v>
      </c>
      <c r="N107" s="89">
        <f t="shared" si="7"/>
        <v>12.175000000000001</v>
      </c>
      <c r="O107" s="170" t="s">
        <v>473</v>
      </c>
      <c r="P107" s="52" t="s">
        <v>813</v>
      </c>
      <c r="Q107" s="179" t="s">
        <v>473</v>
      </c>
    </row>
    <row r="108" spans="2:33" ht="15.95" customHeight="1">
      <c r="B108" s="188">
        <v>94</v>
      </c>
      <c r="C108" s="49">
        <v>86</v>
      </c>
      <c r="D108" s="98" t="s">
        <v>244</v>
      </c>
      <c r="E108" s="24">
        <f>' 2011-10 BASE'!H189</f>
        <v>12</v>
      </c>
      <c r="F108" s="24">
        <f>' 2011-10 BASE'!M189</f>
        <v>10.5</v>
      </c>
      <c r="G108" s="24">
        <f>' 2011-10 BASE'!R189</f>
        <v>12.75</v>
      </c>
      <c r="H108" s="24">
        <f>' 2011-10 BASE'!W189</f>
        <v>13.5</v>
      </c>
      <c r="I108" s="24">
        <f>' 2011-10 BASE'!AB189</f>
        <v>14</v>
      </c>
      <c r="J108" s="24">
        <f>' 2011-10 BASE'!AG189</f>
        <v>10</v>
      </c>
      <c r="K108" s="24">
        <f>' 2011-10 BASE'!AL189</f>
        <v>8.5</v>
      </c>
      <c r="L108" s="24">
        <f>' 2011-10 BASE'!AQ189</f>
        <v>10.5</v>
      </c>
      <c r="M108" s="93">
        <f t="shared" si="6"/>
        <v>228.75</v>
      </c>
      <c r="N108" s="89">
        <f t="shared" si="7"/>
        <v>11.4375</v>
      </c>
      <c r="O108" s="170" t="s">
        <v>473</v>
      </c>
      <c r="P108" s="52" t="s">
        <v>389</v>
      </c>
      <c r="Q108" s="179" t="s">
        <v>473</v>
      </c>
    </row>
    <row r="109" spans="2:33" ht="15.95" customHeight="1">
      <c r="B109" s="188">
        <v>95</v>
      </c>
      <c r="C109" s="49">
        <v>88</v>
      </c>
      <c r="D109" s="98" t="s">
        <v>137</v>
      </c>
      <c r="E109" s="24">
        <f>' 2011-10 BASE'!H74</f>
        <v>10.75</v>
      </c>
      <c r="F109" s="24">
        <f>' 2011-10 BASE'!M74</f>
        <v>10</v>
      </c>
      <c r="G109" s="24">
        <f>' 2011-10 BASE'!R74</f>
        <v>10.25</v>
      </c>
      <c r="H109" s="24">
        <f>' 2011-10 BASE'!W74</f>
        <v>12</v>
      </c>
      <c r="I109" s="24">
        <f>' 2011-10 BASE'!AB74</f>
        <v>10.5</v>
      </c>
      <c r="J109" s="24">
        <f>' 2011-10 BASE'!AG74</f>
        <v>10</v>
      </c>
      <c r="K109" s="24">
        <f>' 2011-10 BASE'!AL74</f>
        <v>10</v>
      </c>
      <c r="L109" s="24">
        <f>' 2011-10 BASE'!AQ74</f>
        <v>10</v>
      </c>
      <c r="M109" s="93">
        <f t="shared" si="6"/>
        <v>208</v>
      </c>
      <c r="N109" s="89">
        <f t="shared" si="7"/>
        <v>10.4</v>
      </c>
      <c r="O109" s="170" t="s">
        <v>473</v>
      </c>
      <c r="P109" s="52" t="s">
        <v>813</v>
      </c>
      <c r="Q109" s="179" t="s">
        <v>473</v>
      </c>
    </row>
    <row r="110" spans="2:33" ht="15.95" customHeight="1">
      <c r="B110" s="188">
        <v>96</v>
      </c>
      <c r="C110" s="49">
        <v>89</v>
      </c>
      <c r="D110" s="100" t="s">
        <v>161</v>
      </c>
      <c r="E110" s="24">
        <f>' 2011-10 BASE'!H98</f>
        <v>12</v>
      </c>
      <c r="F110" s="24">
        <f>' 2011-10 BASE'!M98</f>
        <v>10</v>
      </c>
      <c r="G110" s="24">
        <f>' 2011-10 BASE'!R98</f>
        <v>10.5</v>
      </c>
      <c r="H110" s="24">
        <f>' 2011-10 BASE'!W98</f>
        <v>10.5</v>
      </c>
      <c r="I110" s="24">
        <f>' 2011-10 BASE'!AB98</f>
        <v>10</v>
      </c>
      <c r="J110" s="24">
        <f>' 2011-10 BASE'!AG98</f>
        <v>10.75</v>
      </c>
      <c r="K110" s="24">
        <f>' 2011-10 BASE'!AL98</f>
        <v>8</v>
      </c>
      <c r="L110" s="24">
        <f>' 2011-10 BASE'!AQ98</f>
        <v>5.5</v>
      </c>
      <c r="M110" s="93">
        <f t="shared" si="6"/>
        <v>197.75</v>
      </c>
      <c r="N110" s="89">
        <f t="shared" si="7"/>
        <v>9.8874999999999993</v>
      </c>
      <c r="O110" s="170" t="s">
        <v>473</v>
      </c>
      <c r="P110" s="52" t="s">
        <v>388</v>
      </c>
      <c r="Q110" s="179" t="s">
        <v>473</v>
      </c>
    </row>
    <row r="111" spans="2:33" ht="15.95" customHeight="1">
      <c r="B111" s="188">
        <v>97</v>
      </c>
      <c r="C111" s="49">
        <v>90</v>
      </c>
      <c r="D111" s="100" t="s">
        <v>162</v>
      </c>
      <c r="E111" s="24">
        <f>' 2011-10 BASE'!H99</f>
        <v>14.5</v>
      </c>
      <c r="F111" s="24">
        <f>' 2011-10 BASE'!M99</f>
        <v>10</v>
      </c>
      <c r="G111" s="24">
        <f>' 2011-10 BASE'!R99</f>
        <v>12</v>
      </c>
      <c r="H111" s="24">
        <f>' 2011-10 BASE'!W99</f>
        <v>12.5</v>
      </c>
      <c r="I111" s="24">
        <f>' 2011-10 BASE'!AB99</f>
        <v>14</v>
      </c>
      <c r="J111" s="24">
        <f>' 2011-10 BASE'!AG99</f>
        <v>10</v>
      </c>
      <c r="K111" s="24">
        <f>' 2011-10 BASE'!AL99</f>
        <v>10</v>
      </c>
      <c r="L111" s="24">
        <f>' 2011-10 BASE'!AQ99</f>
        <v>10</v>
      </c>
      <c r="M111" s="93">
        <f t="shared" si="6"/>
        <v>232.5</v>
      </c>
      <c r="N111" s="89">
        <f t="shared" si="7"/>
        <v>11.625</v>
      </c>
      <c r="O111" s="170" t="s">
        <v>473</v>
      </c>
      <c r="P111" s="52" t="s">
        <v>390</v>
      </c>
      <c r="Q111" s="179" t="s">
        <v>473</v>
      </c>
    </row>
    <row r="112" spans="2:33" ht="15.95" customHeight="1">
      <c r="B112" s="253">
        <v>98</v>
      </c>
      <c r="C112" s="254">
        <v>91</v>
      </c>
      <c r="D112" s="261" t="s">
        <v>243</v>
      </c>
      <c r="E112" s="267">
        <f>' 2011-10 BASE'!H188</f>
        <v>10</v>
      </c>
      <c r="F112" s="267">
        <f>' 2011-10 BASE'!M188</f>
        <v>8.5</v>
      </c>
      <c r="G112" s="267">
        <f>' 2011-10 BASE'!R188</f>
        <v>12</v>
      </c>
      <c r="H112" s="267">
        <f>' 2011-10 BASE'!W188</f>
        <v>10.75</v>
      </c>
      <c r="I112" s="267">
        <f>' 2011-10 BASE'!AB188</f>
        <v>10</v>
      </c>
      <c r="J112" s="267">
        <f>' 2011-10 BASE'!AG188</f>
        <v>10</v>
      </c>
      <c r="K112" s="267">
        <f>' 2011-10 BASE'!AL188</f>
        <v>3</v>
      </c>
      <c r="L112" s="267">
        <f>' 2011-10 BASE'!AQ188</f>
        <v>11.5</v>
      </c>
      <c r="M112" s="257">
        <f t="shared" si="6"/>
        <v>192</v>
      </c>
      <c r="N112" s="258">
        <f t="shared" si="7"/>
        <v>9.6</v>
      </c>
      <c r="O112" s="262" t="s">
        <v>467</v>
      </c>
      <c r="P112" s="260" t="s">
        <v>387</v>
      </c>
      <c r="Q112" s="254" t="s">
        <v>473</v>
      </c>
    </row>
    <row r="113" spans="2:17" ht="15.95" customHeight="1">
      <c r="B113" s="188">
        <v>99</v>
      </c>
      <c r="C113" s="49">
        <v>92</v>
      </c>
      <c r="D113" s="100" t="s">
        <v>164</v>
      </c>
      <c r="E113" s="24">
        <f>' 2011-10 BASE'!H101</f>
        <v>12</v>
      </c>
      <c r="F113" s="24">
        <f>' 2011-10 BASE'!M101</f>
        <v>10.5</v>
      </c>
      <c r="G113" s="24">
        <f>' 2011-10 BASE'!R101</f>
        <v>12.25</v>
      </c>
      <c r="H113" s="24">
        <f>' 2011-10 BASE'!W101</f>
        <v>10.75</v>
      </c>
      <c r="I113" s="24">
        <f>' 2011-10 BASE'!AB101</f>
        <v>10.5</v>
      </c>
      <c r="J113" s="24">
        <f>' 2011-10 BASE'!AG101</f>
        <v>10</v>
      </c>
      <c r="K113" s="24">
        <f>' 2011-10 BASE'!AL101</f>
        <v>8.5</v>
      </c>
      <c r="L113" s="24">
        <f>' 2011-10 BASE'!AQ101</f>
        <v>15</v>
      </c>
      <c r="M113" s="93">
        <f t="shared" ref="M113:M136" si="8">(E113*3)+(F113*3)+(G113*3)+(H113*2)+(I113*2)+(J113*3)+(K113*2)+(L113*2)</f>
        <v>223.75</v>
      </c>
      <c r="N113" s="89">
        <f t="shared" ref="N113:N136" si="9">M113/20</f>
        <v>11.1875</v>
      </c>
      <c r="O113" s="170" t="s">
        <v>473</v>
      </c>
      <c r="P113" s="52" t="s">
        <v>389</v>
      </c>
      <c r="Q113" s="179" t="s">
        <v>473</v>
      </c>
    </row>
    <row r="114" spans="2:17" ht="15.95" customHeight="1">
      <c r="B114" s="188">
        <v>100</v>
      </c>
      <c r="C114" s="49">
        <v>94</v>
      </c>
      <c r="D114" s="98" t="s">
        <v>166</v>
      </c>
      <c r="E114" s="24">
        <f>' 2011-10 BASE'!H103</f>
        <v>10</v>
      </c>
      <c r="F114" s="24">
        <f>' 2011-10 BASE'!M103</f>
        <v>10.5</v>
      </c>
      <c r="G114" s="24">
        <f>' 2011-10 BASE'!R103</f>
        <v>10.25</v>
      </c>
      <c r="H114" s="24">
        <f>' 2011-10 BASE'!W103</f>
        <v>11.5</v>
      </c>
      <c r="I114" s="24">
        <f>' 2011-10 BASE'!AB103</f>
        <v>10</v>
      </c>
      <c r="J114" s="24">
        <f>' 2011-10 BASE'!AG103</f>
        <v>10.75</v>
      </c>
      <c r="K114" s="24">
        <f>' 2011-10 BASE'!AL103</f>
        <v>8.5</v>
      </c>
      <c r="L114" s="24">
        <f>' 2011-10 BASE'!AQ103</f>
        <v>11.5</v>
      </c>
      <c r="M114" s="93">
        <f t="shared" si="8"/>
        <v>207.5</v>
      </c>
      <c r="N114" s="89">
        <f t="shared" si="9"/>
        <v>10.375</v>
      </c>
      <c r="O114" s="170" t="s">
        <v>473</v>
      </c>
      <c r="P114" s="52" t="s">
        <v>389</v>
      </c>
      <c r="Q114" s="179" t="s">
        <v>473</v>
      </c>
    </row>
    <row r="115" spans="2:17" ht="15.95" customHeight="1">
      <c r="B115" s="253">
        <v>101</v>
      </c>
      <c r="C115" s="254">
        <v>95</v>
      </c>
      <c r="D115" s="268" t="s">
        <v>167</v>
      </c>
      <c r="E115" s="267">
        <f>' 2011-10 BASE'!H104</f>
        <v>8</v>
      </c>
      <c r="F115" s="267">
        <f>' 2011-10 BASE'!M104</f>
        <v>7</v>
      </c>
      <c r="G115" s="267">
        <f>' 2011-10 BASE'!R104</f>
        <v>11.75</v>
      </c>
      <c r="H115" s="267">
        <f>' 2011-10 BASE'!W104</f>
        <v>12</v>
      </c>
      <c r="I115" s="267">
        <f>' 2011-10 BASE'!AB104</f>
        <v>10.5</v>
      </c>
      <c r="J115" s="267">
        <f>' 2011-10 BASE'!AG104</f>
        <v>8</v>
      </c>
      <c r="K115" s="267">
        <f>' 2011-10 BASE'!AL104</f>
        <v>8.5</v>
      </c>
      <c r="L115" s="267">
        <f>' 2011-10 BASE'!AQ104</f>
        <v>10</v>
      </c>
      <c r="M115" s="257">
        <f t="shared" si="8"/>
        <v>186.25</v>
      </c>
      <c r="N115" s="258">
        <f t="shared" si="9"/>
        <v>9.3125</v>
      </c>
      <c r="O115" s="259" t="s">
        <v>473</v>
      </c>
      <c r="P115" s="260" t="s">
        <v>387</v>
      </c>
      <c r="Q115" s="254" t="s">
        <v>473</v>
      </c>
    </row>
    <row r="116" spans="2:17" ht="15.95" customHeight="1">
      <c r="B116" s="188">
        <v>102</v>
      </c>
      <c r="C116" s="49">
        <v>96</v>
      </c>
      <c r="D116" s="100" t="s">
        <v>168</v>
      </c>
      <c r="E116" s="24">
        <f>' 2011-10 BASE'!H105</f>
        <v>10</v>
      </c>
      <c r="F116" s="24">
        <f>' 2011-10 BASE'!M105</f>
        <v>8</v>
      </c>
      <c r="G116" s="24">
        <f>' 2011-10 BASE'!R105</f>
        <v>11.75</v>
      </c>
      <c r="H116" s="24">
        <f>' 2011-10 BASE'!W105</f>
        <v>10</v>
      </c>
      <c r="I116" s="24">
        <f>' 2011-10 BASE'!AB105</f>
        <v>8.5</v>
      </c>
      <c r="J116" s="24">
        <f>' 2011-10 BASE'!AG105</f>
        <v>11.5</v>
      </c>
      <c r="K116" s="24">
        <f>' 2011-10 BASE'!AL105</f>
        <v>12</v>
      </c>
      <c r="L116" s="24">
        <f>' 2011-10 BASE'!AQ105</f>
        <v>10</v>
      </c>
      <c r="M116" s="93">
        <f t="shared" si="8"/>
        <v>204.75</v>
      </c>
      <c r="N116" s="89">
        <f t="shared" si="9"/>
        <v>10.237500000000001</v>
      </c>
      <c r="O116" s="170" t="s">
        <v>473</v>
      </c>
      <c r="P116" s="52" t="s">
        <v>388</v>
      </c>
      <c r="Q116" s="179" t="s">
        <v>473</v>
      </c>
    </row>
    <row r="117" spans="2:17" ht="15.95" customHeight="1">
      <c r="B117" s="188">
        <v>103</v>
      </c>
      <c r="C117" s="49">
        <v>96</v>
      </c>
      <c r="D117" s="98" t="s">
        <v>296</v>
      </c>
      <c r="E117" s="24">
        <f>' 2011-10 BASE'!H244</f>
        <v>10</v>
      </c>
      <c r="F117" s="24">
        <f>' 2011-10 BASE'!M244</f>
        <v>11</v>
      </c>
      <c r="G117" s="24">
        <f>' 2011-10 BASE'!R244</f>
        <v>11</v>
      </c>
      <c r="H117" s="24">
        <f>' 2011-10 BASE'!W244</f>
        <v>10</v>
      </c>
      <c r="I117" s="24">
        <f>' 2011-10 BASE'!AB244</f>
        <v>10</v>
      </c>
      <c r="J117" s="24">
        <f>' 2011-10 BASE'!AG244</f>
        <v>10.5</v>
      </c>
      <c r="K117" s="24">
        <f>' 2011-10 BASE'!AL244</f>
        <v>8</v>
      </c>
      <c r="L117" s="24">
        <f>' 2011-10 BASE'!AQ244</f>
        <v>11.5</v>
      </c>
      <c r="M117" s="93">
        <f t="shared" si="8"/>
        <v>206.5</v>
      </c>
      <c r="N117" s="89">
        <f t="shared" si="9"/>
        <v>10.324999999999999</v>
      </c>
      <c r="O117" s="170" t="s">
        <v>473</v>
      </c>
      <c r="P117" s="52" t="s">
        <v>389</v>
      </c>
      <c r="Q117" s="179" t="s">
        <v>473</v>
      </c>
    </row>
    <row r="118" spans="2:17" ht="15.95" customHeight="1">
      <c r="B118" s="253">
        <v>104</v>
      </c>
      <c r="C118" s="254">
        <v>97</v>
      </c>
      <c r="D118" s="261" t="s">
        <v>169</v>
      </c>
      <c r="E118" s="267">
        <f>' 2011-10 BASE'!H106</f>
        <v>0</v>
      </c>
      <c r="F118" s="267">
        <f>' 2011-10 BASE'!M106</f>
        <v>0</v>
      </c>
      <c r="G118" s="267">
        <f>' 2011-10 BASE'!R106</f>
        <v>5.25</v>
      </c>
      <c r="H118" s="267">
        <f>' 2011-10 BASE'!W106</f>
        <v>0</v>
      </c>
      <c r="I118" s="267">
        <f>' 2011-10 BASE'!AB106</f>
        <v>1</v>
      </c>
      <c r="J118" s="267">
        <f>' 2011-10 BASE'!AG106</f>
        <v>0</v>
      </c>
      <c r="K118" s="267">
        <f>' 2011-10 BASE'!AL106</f>
        <v>0</v>
      </c>
      <c r="L118" s="267">
        <f>' 2011-10 BASE'!AQ106</f>
        <v>0</v>
      </c>
      <c r="M118" s="257">
        <f t="shared" si="8"/>
        <v>17.75</v>
      </c>
      <c r="N118" s="258">
        <f t="shared" si="9"/>
        <v>0.88749999999999996</v>
      </c>
      <c r="O118" s="262" t="s">
        <v>812</v>
      </c>
      <c r="P118" s="260" t="s">
        <v>387</v>
      </c>
      <c r="Q118" s="254" t="s">
        <v>473</v>
      </c>
    </row>
    <row r="119" spans="2:17" ht="15.95" customHeight="1">
      <c r="B119" s="253">
        <v>105</v>
      </c>
      <c r="C119" s="254">
        <v>98</v>
      </c>
      <c r="D119" s="266" t="s">
        <v>175</v>
      </c>
      <c r="E119" s="267">
        <f>' 2011-10 BASE'!H112</f>
        <v>9</v>
      </c>
      <c r="F119" s="267">
        <f>' 2011-10 BASE'!M112</f>
        <v>8</v>
      </c>
      <c r="G119" s="267">
        <f>' 2011-10 BASE'!R112</f>
        <v>10.5</v>
      </c>
      <c r="H119" s="267">
        <f>' 2011-10 BASE'!W112</f>
        <v>10</v>
      </c>
      <c r="I119" s="267">
        <f>' 2011-10 BASE'!AB112</f>
        <v>10</v>
      </c>
      <c r="J119" s="267">
        <f>' 2011-10 BASE'!AG112</f>
        <v>9.25</v>
      </c>
      <c r="K119" s="267">
        <f>' 2011-10 BASE'!AL112</f>
        <v>10</v>
      </c>
      <c r="L119" s="267">
        <f>' 2011-10 BASE'!AQ112</f>
        <v>8</v>
      </c>
      <c r="M119" s="257">
        <f t="shared" si="8"/>
        <v>186.25</v>
      </c>
      <c r="N119" s="258">
        <f t="shared" si="9"/>
        <v>9.3125</v>
      </c>
      <c r="O119" s="262" t="s">
        <v>467</v>
      </c>
      <c r="P119" s="260" t="s">
        <v>387</v>
      </c>
      <c r="Q119" s="254" t="s">
        <v>473</v>
      </c>
    </row>
    <row r="120" spans="2:17" ht="15.95" customHeight="1">
      <c r="B120" s="253">
        <v>106</v>
      </c>
      <c r="C120" s="254">
        <v>98</v>
      </c>
      <c r="D120" s="255" t="s">
        <v>238</v>
      </c>
      <c r="E120" s="267">
        <f>' 2011-10 BASE'!H183</f>
        <v>3.5</v>
      </c>
      <c r="F120" s="267">
        <f>' 2011-10 BASE'!M183</f>
        <v>0</v>
      </c>
      <c r="G120" s="267">
        <f>' 2011-10 BASE'!R183</f>
        <v>0</v>
      </c>
      <c r="H120" s="267">
        <f>' 2011-10 BASE'!W183</f>
        <v>3</v>
      </c>
      <c r="I120" s="267">
        <f>' 2011-10 BASE'!AB183</f>
        <v>0</v>
      </c>
      <c r="J120" s="267">
        <f>' 2011-10 BASE'!AG183</f>
        <v>0</v>
      </c>
      <c r="K120" s="267">
        <f>' 2011-10 BASE'!AL183</f>
        <v>0</v>
      </c>
      <c r="L120" s="267">
        <f>' 2011-10 BASE'!AQ183</f>
        <v>0</v>
      </c>
      <c r="M120" s="257">
        <f t="shared" si="8"/>
        <v>16.5</v>
      </c>
      <c r="N120" s="258">
        <f t="shared" si="9"/>
        <v>0.82499999999999996</v>
      </c>
      <c r="O120" s="262" t="s">
        <v>467</v>
      </c>
      <c r="P120" s="260" t="s">
        <v>387</v>
      </c>
      <c r="Q120" s="254" t="s">
        <v>473</v>
      </c>
    </row>
    <row r="121" spans="2:17" ht="15.95" customHeight="1">
      <c r="B121" s="188">
        <v>107</v>
      </c>
      <c r="C121" s="49">
        <v>99</v>
      </c>
      <c r="D121" s="100" t="s">
        <v>171</v>
      </c>
      <c r="E121" s="24">
        <f>' 2011-10 BASE'!H108</f>
        <v>13</v>
      </c>
      <c r="F121" s="24">
        <f>' 2011-10 BASE'!M108</f>
        <v>11</v>
      </c>
      <c r="G121" s="24">
        <f>' 2011-10 BASE'!R108</f>
        <v>11.25</v>
      </c>
      <c r="H121" s="24">
        <f>' 2011-10 BASE'!W108</f>
        <v>13</v>
      </c>
      <c r="I121" s="24">
        <f>' 2011-10 BASE'!AB108</f>
        <v>14</v>
      </c>
      <c r="J121" s="24">
        <f>' 2011-10 BASE'!AG108</f>
        <v>11.5</v>
      </c>
      <c r="K121" s="24">
        <f>' 2011-10 BASE'!AL108</f>
        <v>10.5</v>
      </c>
      <c r="L121" s="24">
        <f>' 2011-10 BASE'!AQ108</f>
        <v>10</v>
      </c>
      <c r="M121" s="93">
        <f t="shared" si="8"/>
        <v>235.25</v>
      </c>
      <c r="N121" s="89">
        <f t="shared" si="9"/>
        <v>11.762499999999999</v>
      </c>
      <c r="O121" s="170" t="s">
        <v>473</v>
      </c>
      <c r="P121" s="52" t="s">
        <v>389</v>
      </c>
      <c r="Q121" s="179" t="s">
        <v>473</v>
      </c>
    </row>
    <row r="122" spans="2:17" ht="15.95" customHeight="1">
      <c r="B122" s="188">
        <v>108</v>
      </c>
      <c r="C122" s="49">
        <v>102</v>
      </c>
      <c r="D122" s="194" t="s">
        <v>174</v>
      </c>
      <c r="E122" s="24">
        <f>' 2011-10 BASE'!H111</f>
        <v>10</v>
      </c>
      <c r="F122" s="24">
        <f>' 2011-10 BASE'!M111</f>
        <v>10</v>
      </c>
      <c r="G122" s="24">
        <f>' 2011-10 BASE'!R111</f>
        <v>12</v>
      </c>
      <c r="H122" s="24">
        <f>' 2011-10 BASE'!W111</f>
        <v>12.5</v>
      </c>
      <c r="I122" s="24">
        <f>' 2011-10 BASE'!AB111</f>
        <v>11.5</v>
      </c>
      <c r="J122" s="24">
        <f>' 2011-10 BASE'!AG111</f>
        <v>10</v>
      </c>
      <c r="K122" s="24">
        <f>' 2011-10 BASE'!AL111</f>
        <v>9</v>
      </c>
      <c r="L122" s="24">
        <f>' 2011-10 BASE'!AQ111</f>
        <v>12.5</v>
      </c>
      <c r="M122" s="93">
        <f t="shared" si="8"/>
        <v>217</v>
      </c>
      <c r="N122" s="89">
        <f t="shared" si="9"/>
        <v>10.85</v>
      </c>
      <c r="O122" s="170" t="s">
        <v>473</v>
      </c>
      <c r="P122" s="52" t="s">
        <v>389</v>
      </c>
      <c r="Q122" s="179" t="s">
        <v>473</v>
      </c>
    </row>
    <row r="123" spans="2:17" ht="15.95" customHeight="1">
      <c r="B123" s="253">
        <v>109</v>
      </c>
      <c r="C123" s="254">
        <v>105</v>
      </c>
      <c r="D123" s="269" t="s">
        <v>44</v>
      </c>
      <c r="E123" s="267">
        <f>' 2011-10 BASE'!H114</f>
        <v>0</v>
      </c>
      <c r="F123" s="267">
        <f>' 2011-10 BASE'!M114</f>
        <v>0</v>
      </c>
      <c r="G123" s="267">
        <f>' 2011-10 BASE'!R114</f>
        <v>0</v>
      </c>
      <c r="H123" s="267">
        <f>' 2011-10 BASE'!W114</f>
        <v>0</v>
      </c>
      <c r="I123" s="267">
        <f>' 2011-10 BASE'!AB114</f>
        <v>0</v>
      </c>
      <c r="J123" s="267">
        <f>' 2011-10 BASE'!AG114</f>
        <v>0</v>
      </c>
      <c r="K123" s="267">
        <f>' 2011-10 BASE'!AL114</f>
        <v>0</v>
      </c>
      <c r="L123" s="267">
        <f>' 2011-10 BASE'!AQ114</f>
        <v>0</v>
      </c>
      <c r="M123" s="257">
        <f t="shared" si="8"/>
        <v>0</v>
      </c>
      <c r="N123" s="258">
        <f t="shared" si="9"/>
        <v>0</v>
      </c>
      <c r="O123" s="262" t="s">
        <v>467</v>
      </c>
      <c r="P123" s="260" t="s">
        <v>387</v>
      </c>
      <c r="Q123" s="260" t="s">
        <v>811</v>
      </c>
    </row>
    <row r="124" spans="2:17" ht="15.95" customHeight="1">
      <c r="B124" s="188">
        <v>110</v>
      </c>
      <c r="C124" s="49">
        <v>107</v>
      </c>
      <c r="D124" s="191" t="s">
        <v>310</v>
      </c>
      <c r="E124" s="24">
        <f>' 2011-10 BASE'!H260</f>
        <v>10</v>
      </c>
      <c r="F124" s="24">
        <f>' 2011-10 BASE'!M260</f>
        <v>10</v>
      </c>
      <c r="G124" s="24">
        <f>' 2011-10 BASE'!R260</f>
        <v>11.5</v>
      </c>
      <c r="H124" s="24">
        <f>' 2011-10 BASE'!W260</f>
        <v>10.5</v>
      </c>
      <c r="I124" s="24">
        <f>' 2011-10 BASE'!AB260</f>
        <v>11.5</v>
      </c>
      <c r="J124" s="24">
        <f>' 2011-10 BASE'!AG260</f>
        <v>9.25</v>
      </c>
      <c r="K124" s="24">
        <f>' 2011-10 BASE'!AL260</f>
        <v>8</v>
      </c>
      <c r="L124" s="24">
        <f>' 2011-10 BASE'!AQ260</f>
        <v>10</v>
      </c>
      <c r="M124" s="93">
        <f t="shared" si="8"/>
        <v>202.25</v>
      </c>
      <c r="N124" s="89">
        <f t="shared" si="9"/>
        <v>10.112500000000001</v>
      </c>
      <c r="O124" s="170" t="s">
        <v>473</v>
      </c>
      <c r="P124" s="52" t="s">
        <v>388</v>
      </c>
      <c r="Q124" s="179" t="s">
        <v>473</v>
      </c>
    </row>
    <row r="125" spans="2:17" ht="15.95" customHeight="1">
      <c r="B125" s="188">
        <v>111</v>
      </c>
      <c r="C125" s="49">
        <v>108</v>
      </c>
      <c r="D125" s="99" t="s">
        <v>179</v>
      </c>
      <c r="E125" s="24">
        <f>' 2011-10 BASE'!H117</f>
        <v>10</v>
      </c>
      <c r="F125" s="24">
        <f>' 2011-10 BASE'!M117</f>
        <v>9</v>
      </c>
      <c r="G125" s="24">
        <f>' 2011-10 BASE'!R117</f>
        <v>11</v>
      </c>
      <c r="H125" s="24">
        <f>' 2011-10 BASE'!W117</f>
        <v>10.5</v>
      </c>
      <c r="I125" s="24">
        <f>' 2011-10 BASE'!AB117</f>
        <v>10</v>
      </c>
      <c r="J125" s="24">
        <f>' 2011-10 BASE'!AG117</f>
        <v>9</v>
      </c>
      <c r="K125" s="24">
        <f>' 2011-10 BASE'!AL117</f>
        <v>10</v>
      </c>
      <c r="L125" s="24">
        <f>' 2011-10 BASE'!AQ117</f>
        <v>10</v>
      </c>
      <c r="M125" s="93">
        <f t="shared" si="8"/>
        <v>198</v>
      </c>
      <c r="N125" s="89">
        <f t="shared" si="9"/>
        <v>9.9</v>
      </c>
      <c r="O125" s="170" t="s">
        <v>473</v>
      </c>
      <c r="P125" s="52" t="s">
        <v>388</v>
      </c>
      <c r="Q125" s="179" t="s">
        <v>473</v>
      </c>
    </row>
    <row r="126" spans="2:17" ht="15.95" customHeight="1">
      <c r="B126" s="188">
        <v>112</v>
      </c>
      <c r="C126" s="49">
        <v>109</v>
      </c>
      <c r="D126" s="181" t="s">
        <v>815</v>
      </c>
      <c r="E126" s="24">
        <f>' 2011-10 BASE'!H118</f>
        <v>12.5</v>
      </c>
      <c r="F126" s="24">
        <f>' 2011-10 BASE'!M118</f>
        <v>10</v>
      </c>
      <c r="G126" s="24">
        <f>' 2011-10 BASE'!R118</f>
        <v>13.25</v>
      </c>
      <c r="H126" s="24">
        <f>' 2011-10 BASE'!W118</f>
        <v>12.5</v>
      </c>
      <c r="I126" s="24">
        <f>' 2011-10 BASE'!AB118</f>
        <v>10</v>
      </c>
      <c r="J126" s="24">
        <f>' 2011-10 BASE'!AG118</f>
        <v>10.5</v>
      </c>
      <c r="K126" s="24">
        <f>' 2011-10 BASE'!AL118</f>
        <v>4</v>
      </c>
      <c r="L126" s="24">
        <f>' 2011-10 BASE'!AQ118</f>
        <v>10.5</v>
      </c>
      <c r="M126" s="93">
        <f t="shared" si="8"/>
        <v>212.75</v>
      </c>
      <c r="N126" s="89">
        <f t="shared" si="9"/>
        <v>10.637499999999999</v>
      </c>
      <c r="O126" s="170" t="s">
        <v>473</v>
      </c>
      <c r="P126" s="52" t="s">
        <v>389</v>
      </c>
      <c r="Q126" s="179" t="s">
        <v>473</v>
      </c>
    </row>
    <row r="127" spans="2:17" ht="15.95" customHeight="1">
      <c r="B127" s="188">
        <v>113</v>
      </c>
      <c r="C127" s="49">
        <v>109</v>
      </c>
      <c r="D127" s="98" t="s">
        <v>207</v>
      </c>
      <c r="E127" s="24">
        <f>' 2011-10 BASE'!H147</f>
        <v>12</v>
      </c>
      <c r="F127" s="24">
        <f>' 2011-10 BASE'!M147</f>
        <v>10</v>
      </c>
      <c r="G127" s="24">
        <f>' 2011-10 BASE'!R147</f>
        <v>11.25</v>
      </c>
      <c r="H127" s="24">
        <f>' 2011-10 BASE'!W147</f>
        <v>10.75</v>
      </c>
      <c r="I127" s="24">
        <f>' 2011-10 BASE'!AB147</f>
        <v>10.5</v>
      </c>
      <c r="J127" s="24">
        <f>' 2011-10 BASE'!AG147</f>
        <v>10</v>
      </c>
      <c r="K127" s="24">
        <f>' 2011-10 BASE'!AL147</f>
        <v>9</v>
      </c>
      <c r="L127" s="24">
        <f>' 2011-10 BASE'!AQ147</f>
        <v>6</v>
      </c>
      <c r="M127" s="93">
        <f t="shared" si="8"/>
        <v>202.25</v>
      </c>
      <c r="N127" s="89">
        <f t="shared" si="9"/>
        <v>10.112500000000001</v>
      </c>
      <c r="O127" s="170" t="s">
        <v>473</v>
      </c>
      <c r="P127" s="52" t="s">
        <v>388</v>
      </c>
      <c r="Q127" s="179" t="s">
        <v>473</v>
      </c>
    </row>
    <row r="128" spans="2:17" ht="15.95" customHeight="1">
      <c r="B128" s="188">
        <v>114</v>
      </c>
      <c r="C128" s="49">
        <v>110</v>
      </c>
      <c r="D128" s="102" t="s">
        <v>181</v>
      </c>
      <c r="E128" s="24">
        <f>' 2011-10 BASE'!H119</f>
        <v>9</v>
      </c>
      <c r="F128" s="24">
        <f>' 2011-10 BASE'!M119</f>
        <v>10</v>
      </c>
      <c r="G128" s="24">
        <f>' 2011-10 BASE'!R119</f>
        <v>10</v>
      </c>
      <c r="H128" s="24">
        <f>' 2011-10 BASE'!W119</f>
        <v>11.75</v>
      </c>
      <c r="I128" s="24">
        <f>' 2011-10 BASE'!AB119</f>
        <v>10</v>
      </c>
      <c r="J128" s="24">
        <f>' 2011-10 BASE'!AG119</f>
        <v>10.25</v>
      </c>
      <c r="K128" s="24">
        <f>' 2011-10 BASE'!AL119</f>
        <v>8.5</v>
      </c>
      <c r="L128" s="24">
        <f>' 2011-10 BASE'!AQ119</f>
        <v>10</v>
      </c>
      <c r="M128" s="93">
        <f t="shared" si="8"/>
        <v>198.25</v>
      </c>
      <c r="N128" s="89">
        <f t="shared" si="9"/>
        <v>9.9124999999999996</v>
      </c>
      <c r="O128" s="170" t="s">
        <v>473</v>
      </c>
      <c r="P128" s="52" t="s">
        <v>388</v>
      </c>
      <c r="Q128" s="179" t="s">
        <v>473</v>
      </c>
    </row>
    <row r="129" spans="2:17" ht="15.95" customHeight="1">
      <c r="B129" s="253">
        <v>115</v>
      </c>
      <c r="C129" s="254">
        <v>111</v>
      </c>
      <c r="D129" s="270" t="s">
        <v>182</v>
      </c>
      <c r="E129" s="267">
        <f>' 2011-10 BASE'!H120</f>
        <v>6</v>
      </c>
      <c r="F129" s="267">
        <f>' 2011-10 BASE'!M120</f>
        <v>7.5</v>
      </c>
      <c r="G129" s="267">
        <f>' 2011-10 BASE'!R120</f>
        <v>11.75</v>
      </c>
      <c r="H129" s="267">
        <f>' 2011-10 BASE'!W120</f>
        <v>10</v>
      </c>
      <c r="I129" s="267">
        <f>' 2011-10 BASE'!AB120</f>
        <v>7</v>
      </c>
      <c r="J129" s="267">
        <f>' 2011-10 BASE'!AG120</f>
        <v>10.5</v>
      </c>
      <c r="K129" s="267">
        <f>' 2011-10 BASE'!AL120</f>
        <v>8</v>
      </c>
      <c r="L129" s="267">
        <f>' 2011-10 BASE'!AQ120</f>
        <v>8</v>
      </c>
      <c r="M129" s="257">
        <f t="shared" si="8"/>
        <v>173.25</v>
      </c>
      <c r="N129" s="258">
        <f t="shared" si="9"/>
        <v>8.6624999999999996</v>
      </c>
      <c r="O129" s="262" t="s">
        <v>467</v>
      </c>
      <c r="P129" s="260" t="s">
        <v>387</v>
      </c>
      <c r="Q129" s="254" t="s">
        <v>473</v>
      </c>
    </row>
    <row r="130" spans="2:17" ht="15.95" customHeight="1">
      <c r="B130" s="253">
        <v>116</v>
      </c>
      <c r="C130" s="254">
        <v>112</v>
      </c>
      <c r="D130" s="255" t="s">
        <v>183</v>
      </c>
      <c r="E130" s="267">
        <f>' 2011-10 BASE'!H121</f>
        <v>6.5</v>
      </c>
      <c r="F130" s="267">
        <f>' 2011-10 BASE'!M121</f>
        <v>10</v>
      </c>
      <c r="G130" s="267">
        <f>' 2011-10 BASE'!R121</f>
        <v>9</v>
      </c>
      <c r="H130" s="267">
        <f>' 2011-10 BASE'!W121</f>
        <v>10.5</v>
      </c>
      <c r="I130" s="267">
        <f>' 2011-10 BASE'!AB121</f>
        <v>6.5</v>
      </c>
      <c r="J130" s="267">
        <f>' 2011-10 BASE'!AG121</f>
        <v>10</v>
      </c>
      <c r="K130" s="267">
        <f>' 2011-10 BASE'!AL121</f>
        <v>8</v>
      </c>
      <c r="L130" s="267">
        <f>' 2011-10 BASE'!AQ121</f>
        <v>5</v>
      </c>
      <c r="M130" s="257">
        <f t="shared" si="8"/>
        <v>166.5</v>
      </c>
      <c r="N130" s="258">
        <f t="shared" si="9"/>
        <v>8.3249999999999993</v>
      </c>
      <c r="O130" s="262" t="s">
        <v>467</v>
      </c>
      <c r="P130" s="260" t="s">
        <v>387</v>
      </c>
      <c r="Q130" s="254" t="s">
        <v>473</v>
      </c>
    </row>
    <row r="131" spans="2:17" ht="15.95" customHeight="1">
      <c r="B131" s="253">
        <v>117</v>
      </c>
      <c r="C131" s="254">
        <v>113</v>
      </c>
      <c r="D131" s="255" t="s">
        <v>184</v>
      </c>
      <c r="E131" s="267">
        <f>' 2011-10 BASE'!H122</f>
        <v>7.5</v>
      </c>
      <c r="F131" s="267">
        <f>' 2011-10 BASE'!M122</f>
        <v>9</v>
      </c>
      <c r="G131" s="267">
        <f>' 2011-10 BASE'!R122</f>
        <v>10</v>
      </c>
      <c r="H131" s="267">
        <f>' 2011-10 BASE'!W122</f>
        <v>11.5</v>
      </c>
      <c r="I131" s="267">
        <f>' 2011-10 BASE'!AB122</f>
        <v>10</v>
      </c>
      <c r="J131" s="267">
        <f>' 2011-10 BASE'!AG122</f>
        <v>10</v>
      </c>
      <c r="K131" s="267">
        <f>' 2011-10 BASE'!AL122</f>
        <v>10</v>
      </c>
      <c r="L131" s="267">
        <f>' 2011-10 BASE'!AQ122</f>
        <v>8</v>
      </c>
      <c r="M131" s="257">
        <f t="shared" si="8"/>
        <v>188.5</v>
      </c>
      <c r="N131" s="258">
        <f t="shared" si="9"/>
        <v>9.4250000000000007</v>
      </c>
      <c r="O131" s="262" t="s">
        <v>467</v>
      </c>
      <c r="P131" s="260" t="s">
        <v>387</v>
      </c>
      <c r="Q131" s="254" t="s">
        <v>473</v>
      </c>
    </row>
    <row r="132" spans="2:17" ht="15.95" customHeight="1">
      <c r="B132" s="253">
        <v>118</v>
      </c>
      <c r="C132" s="254">
        <v>113</v>
      </c>
      <c r="D132" s="255" t="s">
        <v>365</v>
      </c>
      <c r="E132" s="267">
        <f>' 2011-10 BASE'!H320</f>
        <v>12</v>
      </c>
      <c r="F132" s="267">
        <f>' 2011-10 BASE'!M320</f>
        <v>11</v>
      </c>
      <c r="G132" s="267">
        <f>' 2011-10 BASE'!R320</f>
        <v>12.5</v>
      </c>
      <c r="H132" s="267">
        <f>' 2011-10 BASE'!W320</f>
        <v>4.5</v>
      </c>
      <c r="I132" s="267">
        <f>' 2011-10 BASE'!AB320</f>
        <v>6</v>
      </c>
      <c r="J132" s="267">
        <f>' 2011-10 BASE'!AG320</f>
        <v>7.5</v>
      </c>
      <c r="K132" s="267">
        <f>' 2011-10 BASE'!AL320</f>
        <v>5</v>
      </c>
      <c r="L132" s="267">
        <f>' 2011-10 BASE'!AQ320</f>
        <v>2.5</v>
      </c>
      <c r="M132" s="257">
        <f t="shared" si="8"/>
        <v>165</v>
      </c>
      <c r="N132" s="258">
        <f t="shared" si="9"/>
        <v>8.25</v>
      </c>
      <c r="O132" s="262" t="s">
        <v>467</v>
      </c>
      <c r="P132" s="260" t="s">
        <v>387</v>
      </c>
      <c r="Q132" s="254" t="s">
        <v>473</v>
      </c>
    </row>
    <row r="133" spans="2:17" ht="15.95" customHeight="1">
      <c r="B133" s="188">
        <v>119</v>
      </c>
      <c r="C133" s="49">
        <v>115</v>
      </c>
      <c r="D133" s="102" t="s">
        <v>173</v>
      </c>
      <c r="E133" s="24">
        <f>' 2011-10 BASE'!H110</f>
        <v>10</v>
      </c>
      <c r="F133" s="24">
        <f>' 2011-10 BASE'!M110</f>
        <v>8.5</v>
      </c>
      <c r="G133" s="24">
        <f>' 2011-10 BASE'!R110</f>
        <v>13</v>
      </c>
      <c r="H133" s="24">
        <f>' 2011-10 BASE'!W110</f>
        <v>10.5</v>
      </c>
      <c r="I133" s="24">
        <f>' 2011-10 BASE'!AB110</f>
        <v>12</v>
      </c>
      <c r="J133" s="24">
        <f>' 2011-10 BASE'!AG110</f>
        <v>13</v>
      </c>
      <c r="K133" s="24">
        <f>' 2011-10 BASE'!AL110</f>
        <v>8.5</v>
      </c>
      <c r="L133" s="24">
        <f>' 2011-10 BASE'!AQ110</f>
        <v>10</v>
      </c>
      <c r="M133" s="93">
        <f t="shared" si="8"/>
        <v>215.5</v>
      </c>
      <c r="N133" s="89">
        <f t="shared" si="9"/>
        <v>10.775</v>
      </c>
      <c r="O133" s="170" t="s">
        <v>473</v>
      </c>
      <c r="P133" s="52" t="s">
        <v>388</v>
      </c>
      <c r="Q133" s="50" t="s">
        <v>825</v>
      </c>
    </row>
    <row r="134" spans="2:17" ht="15.95" customHeight="1">
      <c r="B134" s="253">
        <v>120</v>
      </c>
      <c r="C134" s="254">
        <v>115</v>
      </c>
      <c r="D134" s="261" t="s">
        <v>186</v>
      </c>
      <c r="E134" s="267">
        <f>' 2011-10 BASE'!H124</f>
        <v>9</v>
      </c>
      <c r="F134" s="267">
        <f>' 2011-10 BASE'!M124</f>
        <v>10</v>
      </c>
      <c r="G134" s="267">
        <f>' 2011-10 BASE'!R124</f>
        <v>10.25</v>
      </c>
      <c r="H134" s="267">
        <f>' 2011-10 BASE'!W124</f>
        <v>11.5</v>
      </c>
      <c r="I134" s="267">
        <f>' 2011-10 BASE'!AB124</f>
        <v>10</v>
      </c>
      <c r="J134" s="267">
        <f>' 2011-10 BASE'!AG124</f>
        <v>8.25</v>
      </c>
      <c r="K134" s="267">
        <f>' 2011-10 BASE'!AL124</f>
        <v>8.5</v>
      </c>
      <c r="L134" s="267">
        <f>' 2011-10 BASE'!AQ124</f>
        <v>5.5</v>
      </c>
      <c r="M134" s="257">
        <f t="shared" si="8"/>
        <v>183.5</v>
      </c>
      <c r="N134" s="258">
        <f t="shared" si="9"/>
        <v>9.1750000000000007</v>
      </c>
      <c r="O134" s="259" t="s">
        <v>473</v>
      </c>
      <c r="P134" s="260" t="s">
        <v>387</v>
      </c>
      <c r="Q134" s="254" t="s">
        <v>473</v>
      </c>
    </row>
    <row r="135" spans="2:17" ht="15.95" customHeight="1">
      <c r="B135" s="253">
        <v>121</v>
      </c>
      <c r="C135" s="254">
        <v>117</v>
      </c>
      <c r="D135" s="255" t="s">
        <v>66</v>
      </c>
      <c r="E135" s="267">
        <f>' 2011-10 BASE'!H126</f>
        <v>0</v>
      </c>
      <c r="F135" s="267">
        <f>' 2011-10 BASE'!M126</f>
        <v>0</v>
      </c>
      <c r="G135" s="267">
        <f>' 2011-10 BASE'!R126</f>
        <v>0</v>
      </c>
      <c r="H135" s="267">
        <f>' 2011-10 BASE'!W126</f>
        <v>0</v>
      </c>
      <c r="I135" s="267">
        <f>' 2011-10 BASE'!AB126</f>
        <v>0</v>
      </c>
      <c r="J135" s="267">
        <f>' 2011-10 BASE'!AG126</f>
        <v>0</v>
      </c>
      <c r="K135" s="267">
        <f>' 2011-10 BASE'!AL126</f>
        <v>0</v>
      </c>
      <c r="L135" s="267">
        <f>' 2011-10 BASE'!AQ126</f>
        <v>0</v>
      </c>
      <c r="M135" s="257">
        <f t="shared" si="8"/>
        <v>0</v>
      </c>
      <c r="N135" s="258">
        <f t="shared" si="9"/>
        <v>0</v>
      </c>
      <c r="O135" s="262" t="s">
        <v>812</v>
      </c>
      <c r="P135" s="260" t="s">
        <v>387</v>
      </c>
      <c r="Q135" s="254" t="s">
        <v>473</v>
      </c>
    </row>
    <row r="136" spans="2:17" ht="15.95" customHeight="1">
      <c r="B136" s="253">
        <v>122</v>
      </c>
      <c r="C136" s="254">
        <v>118</v>
      </c>
      <c r="D136" s="255" t="s">
        <v>188</v>
      </c>
      <c r="E136" s="267">
        <f>' 2011-10 BASE'!H127</f>
        <v>7</v>
      </c>
      <c r="F136" s="267">
        <f>' 2011-10 BASE'!M127</f>
        <v>11</v>
      </c>
      <c r="G136" s="267">
        <f>' 2011-10 BASE'!R127</f>
        <v>11.25</v>
      </c>
      <c r="H136" s="267">
        <f>' 2011-10 BASE'!W127</f>
        <v>12.5</v>
      </c>
      <c r="I136" s="267">
        <f>' 2011-10 BASE'!AB127</f>
        <v>12</v>
      </c>
      <c r="J136" s="267">
        <f>' 2011-10 BASE'!AG127</f>
        <v>10</v>
      </c>
      <c r="K136" s="267">
        <f>' 2011-10 BASE'!AL127</f>
        <v>10</v>
      </c>
      <c r="L136" s="267">
        <f>' 2011-10 BASE'!AQ127</f>
        <v>7</v>
      </c>
      <c r="M136" s="257">
        <f t="shared" si="8"/>
        <v>200.75</v>
      </c>
      <c r="N136" s="258">
        <f t="shared" si="9"/>
        <v>10.0375</v>
      </c>
      <c r="O136" s="262" t="s">
        <v>812</v>
      </c>
      <c r="P136" s="260" t="s">
        <v>387</v>
      </c>
      <c r="Q136" s="254" t="s">
        <v>473</v>
      </c>
    </row>
    <row r="137" spans="2:17" ht="15.95" customHeight="1">
      <c r="B137" s="253">
        <v>123</v>
      </c>
      <c r="C137" s="254">
        <v>118</v>
      </c>
      <c r="D137" s="255" t="s">
        <v>370</v>
      </c>
      <c r="E137" s="267">
        <f>' 2011-10 BASE'!H325</f>
        <v>10</v>
      </c>
      <c r="F137" s="267">
        <f>' 2011-10 BASE'!M325</f>
        <v>11.5</v>
      </c>
      <c r="G137" s="267">
        <f>' 2011-10 BASE'!R325</f>
        <v>11</v>
      </c>
      <c r="H137" s="267">
        <f>' 2011-10 BASE'!W325</f>
        <v>5</v>
      </c>
      <c r="I137" s="267">
        <f>' 2011-10 BASE'!AB325</f>
        <v>10.5</v>
      </c>
      <c r="J137" s="267">
        <f>' 2011-10 BASE'!AG325</f>
        <v>10.5</v>
      </c>
      <c r="K137" s="267">
        <f>' 2011-10 BASE'!AL325</f>
        <v>8</v>
      </c>
      <c r="L137" s="267">
        <f>' 2011-10 BASE'!AQ325</f>
        <v>9</v>
      </c>
      <c r="M137" s="257">
        <f t="shared" ref="M137:M160" si="10">(E137*3)+(F137*3)+(G137*3)+(H137*2)+(I137*2)+(J137*3)+(K137*2)+(L137*2)</f>
        <v>194</v>
      </c>
      <c r="N137" s="258">
        <f t="shared" ref="N137:N160" si="11">M137/20</f>
        <v>9.6999999999999993</v>
      </c>
      <c r="O137" s="259" t="s">
        <v>473</v>
      </c>
      <c r="P137" s="260" t="s">
        <v>387</v>
      </c>
      <c r="Q137" s="254" t="s">
        <v>473</v>
      </c>
    </row>
    <row r="138" spans="2:17" ht="15.95" customHeight="1">
      <c r="B138" s="253">
        <v>124</v>
      </c>
      <c r="C138" s="254">
        <v>119</v>
      </c>
      <c r="D138" s="255" t="s">
        <v>81</v>
      </c>
      <c r="E138" s="267">
        <f>' 2011-10 BASE'!H17</f>
        <v>0</v>
      </c>
      <c r="F138" s="267">
        <f>' 2011-10 BASE'!M17</f>
        <v>0</v>
      </c>
      <c r="G138" s="267">
        <f>' 2011-10 BASE'!R17</f>
        <v>0</v>
      </c>
      <c r="H138" s="267">
        <f>' 2011-10 BASE'!W17</f>
        <v>0</v>
      </c>
      <c r="I138" s="267">
        <f>' 2011-10 BASE'!AB17</f>
        <v>0</v>
      </c>
      <c r="J138" s="267">
        <f>' 2011-10 BASE'!AG17</f>
        <v>0</v>
      </c>
      <c r="K138" s="267">
        <f>' 2011-10 BASE'!AL17</f>
        <v>0</v>
      </c>
      <c r="L138" s="267">
        <f>' 2011-10 BASE'!AQ17</f>
        <v>0</v>
      </c>
      <c r="M138" s="257">
        <f t="shared" si="10"/>
        <v>0</v>
      </c>
      <c r="N138" s="258">
        <f t="shared" si="11"/>
        <v>0</v>
      </c>
      <c r="O138" s="262" t="s">
        <v>467</v>
      </c>
      <c r="P138" s="260" t="s">
        <v>387</v>
      </c>
      <c r="Q138" s="254" t="s">
        <v>473</v>
      </c>
    </row>
    <row r="139" spans="2:17" ht="15.95" customHeight="1">
      <c r="B139" s="188">
        <v>125</v>
      </c>
      <c r="C139" s="49">
        <v>119</v>
      </c>
      <c r="D139" s="98" t="s">
        <v>189</v>
      </c>
      <c r="E139" s="24">
        <f>' 2011-10 BASE'!H128</f>
        <v>14</v>
      </c>
      <c r="F139" s="24">
        <f>' 2011-10 BASE'!M128</f>
        <v>10</v>
      </c>
      <c r="G139" s="24">
        <f>' 2011-10 BASE'!R128</f>
        <v>10.25</v>
      </c>
      <c r="H139" s="24">
        <f>' 2011-10 BASE'!W128</f>
        <v>11.75</v>
      </c>
      <c r="I139" s="24">
        <f>' 2011-10 BASE'!AB128</f>
        <v>10</v>
      </c>
      <c r="J139" s="24">
        <f>' 2011-10 BASE'!AG128</f>
        <v>11</v>
      </c>
      <c r="K139" s="24">
        <f>' 2011-10 BASE'!AL128</f>
        <v>9</v>
      </c>
      <c r="L139" s="24">
        <f>' 2011-10 BASE'!AQ128</f>
        <v>10</v>
      </c>
      <c r="M139" s="93">
        <f t="shared" si="10"/>
        <v>217.25</v>
      </c>
      <c r="N139" s="89">
        <f t="shared" si="11"/>
        <v>10.862500000000001</v>
      </c>
      <c r="O139" s="170" t="s">
        <v>473</v>
      </c>
      <c r="P139" s="52" t="s">
        <v>389</v>
      </c>
      <c r="Q139" s="177" t="s">
        <v>820</v>
      </c>
    </row>
    <row r="140" spans="2:17" ht="15.95" customHeight="1">
      <c r="B140" s="188">
        <v>126</v>
      </c>
      <c r="C140" s="49">
        <v>120</v>
      </c>
      <c r="D140" s="98" t="s">
        <v>190</v>
      </c>
      <c r="E140" s="24">
        <f>' 2011-10 BASE'!H129</f>
        <v>14</v>
      </c>
      <c r="F140" s="24">
        <f>' 2011-10 BASE'!M129</f>
        <v>11</v>
      </c>
      <c r="G140" s="24">
        <f>' 2011-10 BASE'!R129</f>
        <v>10.75</v>
      </c>
      <c r="H140" s="24">
        <f>' 2011-10 BASE'!W129</f>
        <v>12</v>
      </c>
      <c r="I140" s="24">
        <f>' 2011-10 BASE'!AB129</f>
        <v>10</v>
      </c>
      <c r="J140" s="24">
        <f>' 2011-10 BASE'!AG129</f>
        <v>11</v>
      </c>
      <c r="K140" s="24">
        <f>' 2011-10 BASE'!AL129</f>
        <v>8</v>
      </c>
      <c r="L140" s="24">
        <f>' 2011-10 BASE'!AQ129</f>
        <v>5</v>
      </c>
      <c r="M140" s="93">
        <f t="shared" si="10"/>
        <v>210.25</v>
      </c>
      <c r="N140" s="89">
        <f t="shared" si="11"/>
        <v>10.512499999999999</v>
      </c>
      <c r="O140" s="170" t="s">
        <v>473</v>
      </c>
      <c r="P140" s="52" t="s">
        <v>388</v>
      </c>
      <c r="Q140" s="179" t="s">
        <v>473</v>
      </c>
    </row>
    <row r="141" spans="2:17" ht="15.95" customHeight="1">
      <c r="B141" s="188">
        <v>127</v>
      </c>
      <c r="C141" s="49">
        <v>121</v>
      </c>
      <c r="D141" s="98" t="s">
        <v>326</v>
      </c>
      <c r="E141" s="24">
        <f>' 2011-10 BASE'!H277</f>
        <v>12</v>
      </c>
      <c r="F141" s="24">
        <f>' 2011-10 BASE'!M277</f>
        <v>10</v>
      </c>
      <c r="G141" s="24">
        <f>' 2011-10 BASE'!R277</f>
        <v>10.5</v>
      </c>
      <c r="H141" s="24">
        <f>' 2011-10 BASE'!W277</f>
        <v>10</v>
      </c>
      <c r="I141" s="24">
        <f>' 2011-10 BASE'!AB277</f>
        <v>11.5</v>
      </c>
      <c r="J141" s="24">
        <f>' 2011-10 BASE'!AG277</f>
        <v>10</v>
      </c>
      <c r="K141" s="24">
        <f>' 2011-10 BASE'!AL277</f>
        <v>8</v>
      </c>
      <c r="L141" s="24">
        <f>' 2011-10 BASE'!AQ277</f>
        <v>10</v>
      </c>
      <c r="M141" s="93">
        <f t="shared" si="10"/>
        <v>206.5</v>
      </c>
      <c r="N141" s="89">
        <f t="shared" si="11"/>
        <v>10.324999999999999</v>
      </c>
      <c r="O141" s="170" t="s">
        <v>473</v>
      </c>
      <c r="P141" s="52" t="s">
        <v>389</v>
      </c>
      <c r="Q141" s="179" t="s">
        <v>473</v>
      </c>
    </row>
    <row r="142" spans="2:17" ht="15.95" customHeight="1">
      <c r="B142" s="188">
        <v>128</v>
      </c>
      <c r="C142" s="49">
        <v>122</v>
      </c>
      <c r="D142" s="98" t="s">
        <v>192</v>
      </c>
      <c r="E142" s="24">
        <f>' 2011-10 BASE'!H131</f>
        <v>14</v>
      </c>
      <c r="F142" s="24">
        <f>' 2011-10 BASE'!M131</f>
        <v>10</v>
      </c>
      <c r="G142" s="24">
        <f>' 2011-10 BASE'!R131</f>
        <v>14.25</v>
      </c>
      <c r="H142" s="24">
        <f>' 2011-10 BASE'!W131</f>
        <v>12</v>
      </c>
      <c r="I142" s="24">
        <f>' 2011-10 BASE'!AB131</f>
        <v>11</v>
      </c>
      <c r="J142" s="24">
        <f>' 2011-10 BASE'!AG131</f>
        <v>11.5</v>
      </c>
      <c r="K142" s="24">
        <f>' 2011-10 BASE'!AL131</f>
        <v>10</v>
      </c>
      <c r="L142" s="24">
        <f>' 2011-10 BASE'!AQ131</f>
        <v>11.5</v>
      </c>
      <c r="M142" s="93">
        <f t="shared" si="10"/>
        <v>238.25</v>
      </c>
      <c r="N142" s="89">
        <f t="shared" si="11"/>
        <v>11.9125</v>
      </c>
      <c r="O142" s="170" t="s">
        <v>473</v>
      </c>
      <c r="P142" s="52" t="s">
        <v>813</v>
      </c>
      <c r="Q142" s="179" t="s">
        <v>473</v>
      </c>
    </row>
    <row r="143" spans="2:17" ht="15.95" customHeight="1">
      <c r="B143" s="253">
        <v>129</v>
      </c>
      <c r="C143" s="254">
        <v>123</v>
      </c>
      <c r="D143" s="255" t="s">
        <v>193</v>
      </c>
      <c r="E143" s="267">
        <f>' 2011-10 BASE'!H132</f>
        <v>12</v>
      </c>
      <c r="F143" s="267">
        <f>' 2011-10 BASE'!M132</f>
        <v>10</v>
      </c>
      <c r="G143" s="267">
        <f>' 2011-10 BASE'!R132</f>
        <v>8</v>
      </c>
      <c r="H143" s="267">
        <f>' 2011-10 BASE'!W132</f>
        <v>11.5</v>
      </c>
      <c r="I143" s="267">
        <f>' 2011-10 BASE'!AB132</f>
        <v>10</v>
      </c>
      <c r="J143" s="267">
        <f>' 2011-10 BASE'!AG132</f>
        <v>10.75</v>
      </c>
      <c r="K143" s="267">
        <f>' 2011-10 BASE'!AL132</f>
        <v>8</v>
      </c>
      <c r="L143" s="267">
        <f>' 2011-10 BASE'!AQ132</f>
        <v>7</v>
      </c>
      <c r="M143" s="257">
        <f t="shared" si="10"/>
        <v>195.25</v>
      </c>
      <c r="N143" s="258">
        <f t="shared" si="11"/>
        <v>9.7624999999999993</v>
      </c>
      <c r="O143" s="262" t="s">
        <v>812</v>
      </c>
      <c r="P143" s="260" t="s">
        <v>387</v>
      </c>
      <c r="Q143" s="254" t="s">
        <v>473</v>
      </c>
    </row>
    <row r="144" spans="2:17" ht="15.95" customHeight="1">
      <c r="B144" s="253">
        <v>130</v>
      </c>
      <c r="C144" s="254">
        <v>124</v>
      </c>
      <c r="D144" s="255" t="s">
        <v>194</v>
      </c>
      <c r="E144" s="267">
        <f>' 2011-10 BASE'!H133</f>
        <v>10</v>
      </c>
      <c r="F144" s="267">
        <f>' 2011-10 BASE'!M133</f>
        <v>10</v>
      </c>
      <c r="G144" s="267">
        <f>' 2011-10 BASE'!R133</f>
        <v>8</v>
      </c>
      <c r="H144" s="267">
        <f>' 2011-10 BASE'!W133</f>
        <v>10</v>
      </c>
      <c r="I144" s="267">
        <f>' 2011-10 BASE'!AB133</f>
        <v>10.5</v>
      </c>
      <c r="J144" s="267">
        <f>' 2011-10 BASE'!AG133</f>
        <v>8</v>
      </c>
      <c r="K144" s="267">
        <f>' 2011-10 BASE'!AL133</f>
        <v>5</v>
      </c>
      <c r="L144" s="267">
        <f>' 2011-10 BASE'!AQ133</f>
        <v>6</v>
      </c>
      <c r="M144" s="257">
        <f t="shared" si="10"/>
        <v>171</v>
      </c>
      <c r="N144" s="258">
        <f t="shared" si="11"/>
        <v>8.5500000000000007</v>
      </c>
      <c r="O144" s="262" t="s">
        <v>467</v>
      </c>
      <c r="P144" s="260" t="s">
        <v>387</v>
      </c>
      <c r="Q144" s="254" t="s">
        <v>473</v>
      </c>
    </row>
    <row r="145" spans="2:17" ht="15.95" customHeight="1">
      <c r="B145" s="253">
        <v>131</v>
      </c>
      <c r="C145" s="254">
        <v>126</v>
      </c>
      <c r="D145" s="255" t="s">
        <v>127</v>
      </c>
      <c r="E145" s="267">
        <f>' 2011-10 BASE'!H64</f>
        <v>8</v>
      </c>
      <c r="F145" s="267">
        <f>' 2011-10 BASE'!M64</f>
        <v>11</v>
      </c>
      <c r="G145" s="267">
        <f>' 2011-10 BASE'!R64</f>
        <v>11.5</v>
      </c>
      <c r="H145" s="267">
        <f>' 2011-10 BASE'!W64</f>
        <v>3.75</v>
      </c>
      <c r="I145" s="267">
        <f>' 2011-10 BASE'!AB64</f>
        <v>10</v>
      </c>
      <c r="J145" s="267">
        <f>' 2011-10 BASE'!AG64</f>
        <v>7</v>
      </c>
      <c r="K145" s="267">
        <f>' 2011-10 BASE'!AL64</f>
        <v>8.5</v>
      </c>
      <c r="L145" s="267">
        <f>' 2011-10 BASE'!AQ64</f>
        <v>7</v>
      </c>
      <c r="M145" s="257">
        <f t="shared" si="10"/>
        <v>171</v>
      </c>
      <c r="N145" s="258">
        <f t="shared" si="11"/>
        <v>8.5500000000000007</v>
      </c>
      <c r="O145" s="262" t="s">
        <v>467</v>
      </c>
      <c r="P145" s="260" t="s">
        <v>387</v>
      </c>
      <c r="Q145" s="254" t="s">
        <v>473</v>
      </c>
    </row>
    <row r="146" spans="2:17" ht="15.95" customHeight="1">
      <c r="B146" s="188">
        <v>132</v>
      </c>
      <c r="C146" s="49">
        <v>127</v>
      </c>
      <c r="D146" s="98" t="s">
        <v>197</v>
      </c>
      <c r="E146" s="24">
        <f>' 2011-10 BASE'!H136</f>
        <v>11.5</v>
      </c>
      <c r="F146" s="24">
        <f>' 2011-10 BASE'!M136</f>
        <v>12</v>
      </c>
      <c r="G146" s="24">
        <f>' 2011-10 BASE'!R136</f>
        <v>14.75</v>
      </c>
      <c r="H146" s="24">
        <f>' 2011-10 BASE'!W136</f>
        <v>11.5</v>
      </c>
      <c r="I146" s="24">
        <f>' 2011-10 BASE'!AB136</f>
        <v>12</v>
      </c>
      <c r="J146" s="24">
        <f>' 2011-10 BASE'!AG136</f>
        <v>11.25</v>
      </c>
      <c r="K146" s="24">
        <f>' 2011-10 BASE'!AL136</f>
        <v>10</v>
      </c>
      <c r="L146" s="24">
        <f>' 2011-10 BASE'!AQ136</f>
        <v>11.5</v>
      </c>
      <c r="M146" s="93">
        <f t="shared" si="10"/>
        <v>238.5</v>
      </c>
      <c r="N146" s="89">
        <f t="shared" si="11"/>
        <v>11.925000000000001</v>
      </c>
      <c r="O146" s="170" t="s">
        <v>473</v>
      </c>
      <c r="P146" s="52" t="s">
        <v>390</v>
      </c>
      <c r="Q146" s="179" t="s">
        <v>473</v>
      </c>
    </row>
    <row r="147" spans="2:17" ht="15.95" customHeight="1">
      <c r="B147" s="188">
        <v>133</v>
      </c>
      <c r="C147" s="49">
        <v>128</v>
      </c>
      <c r="D147" s="98" t="s">
        <v>198</v>
      </c>
      <c r="E147" s="24">
        <f>' 2011-10 BASE'!H137</f>
        <v>10.5</v>
      </c>
      <c r="F147" s="24">
        <f>' 2011-10 BASE'!M137</f>
        <v>10.5</v>
      </c>
      <c r="G147" s="24">
        <f>' 2011-10 BASE'!R137</f>
        <v>11.75</v>
      </c>
      <c r="H147" s="24">
        <f>' 2011-10 BASE'!W137</f>
        <v>13.25</v>
      </c>
      <c r="I147" s="24">
        <f>' 2011-10 BASE'!AB137</f>
        <v>12</v>
      </c>
      <c r="J147" s="24">
        <f>' 2011-10 BASE'!AG137</f>
        <v>11</v>
      </c>
      <c r="K147" s="24">
        <f>' 2011-10 BASE'!AL137</f>
        <v>8</v>
      </c>
      <c r="L147" s="24">
        <f>' 2011-10 BASE'!AQ137</f>
        <v>11</v>
      </c>
      <c r="M147" s="93">
        <f t="shared" si="10"/>
        <v>219.75</v>
      </c>
      <c r="N147" s="89">
        <f t="shared" si="11"/>
        <v>10.987500000000001</v>
      </c>
      <c r="O147" s="170" t="s">
        <v>473</v>
      </c>
      <c r="P147" s="52" t="s">
        <v>389</v>
      </c>
      <c r="Q147" s="179" t="s">
        <v>473</v>
      </c>
    </row>
    <row r="148" spans="2:17" ht="15.95" customHeight="1">
      <c r="B148" s="188">
        <v>134</v>
      </c>
      <c r="C148" s="49">
        <v>129</v>
      </c>
      <c r="D148" s="98" t="s">
        <v>199</v>
      </c>
      <c r="E148" s="24">
        <f>' 2011-10 BASE'!H138</f>
        <v>12.25</v>
      </c>
      <c r="F148" s="24">
        <f>' 2011-10 BASE'!M138</f>
        <v>9.5</v>
      </c>
      <c r="G148" s="24">
        <f>' 2011-10 BASE'!R138</f>
        <v>11.75</v>
      </c>
      <c r="H148" s="24">
        <f>' 2011-10 BASE'!W138</f>
        <v>12.5</v>
      </c>
      <c r="I148" s="24">
        <f>' 2011-10 BASE'!AB138</f>
        <v>10</v>
      </c>
      <c r="J148" s="24">
        <f>' 2011-10 BASE'!AG138</f>
        <v>12</v>
      </c>
      <c r="K148" s="24">
        <f>' 2011-10 BASE'!AL138</f>
        <v>8.5</v>
      </c>
      <c r="L148" s="24">
        <f>' 2011-10 BASE'!AQ138</f>
        <v>10</v>
      </c>
      <c r="M148" s="93">
        <f t="shared" si="10"/>
        <v>218.5</v>
      </c>
      <c r="N148" s="89">
        <f t="shared" si="11"/>
        <v>10.925000000000001</v>
      </c>
      <c r="O148" s="170" t="s">
        <v>473</v>
      </c>
      <c r="P148" s="52" t="s">
        <v>388</v>
      </c>
      <c r="Q148" s="179" t="s">
        <v>473</v>
      </c>
    </row>
    <row r="149" spans="2:17" ht="15.95" customHeight="1">
      <c r="B149" s="253">
        <v>135</v>
      </c>
      <c r="C149" s="254">
        <v>130</v>
      </c>
      <c r="D149" s="271" t="s">
        <v>200</v>
      </c>
      <c r="E149" s="267">
        <f>' 2011-10 BASE'!H139</f>
        <v>3</v>
      </c>
      <c r="F149" s="267">
        <f>' 2011-10 BASE'!M139</f>
        <v>0</v>
      </c>
      <c r="G149" s="267">
        <f>' 2011-10 BASE'!R139</f>
        <v>0</v>
      </c>
      <c r="H149" s="267">
        <f>' 2011-10 BASE'!W139</f>
        <v>3.75</v>
      </c>
      <c r="I149" s="267">
        <f>' 2011-10 BASE'!AB139</f>
        <v>0</v>
      </c>
      <c r="J149" s="267">
        <f>' 2011-10 BASE'!AG139</f>
        <v>0</v>
      </c>
      <c r="K149" s="267">
        <f>' 2011-10 BASE'!AL139</f>
        <v>0</v>
      </c>
      <c r="L149" s="267">
        <f>' 2011-10 BASE'!AQ139</f>
        <v>2.5</v>
      </c>
      <c r="M149" s="257">
        <f t="shared" si="10"/>
        <v>21.5</v>
      </c>
      <c r="N149" s="258">
        <f t="shared" si="11"/>
        <v>1.075</v>
      </c>
      <c r="O149" s="262" t="s">
        <v>467</v>
      </c>
      <c r="P149" s="260" t="s">
        <v>387</v>
      </c>
      <c r="Q149" s="260" t="s">
        <v>811</v>
      </c>
    </row>
    <row r="150" spans="2:17" ht="15.95" customHeight="1">
      <c r="B150" s="253">
        <v>136</v>
      </c>
      <c r="C150" s="254">
        <v>131</v>
      </c>
      <c r="D150" s="255" t="s">
        <v>201</v>
      </c>
      <c r="E150" s="267">
        <f>' 2011-10 BASE'!H140</f>
        <v>7</v>
      </c>
      <c r="F150" s="267">
        <f>' 2011-10 BASE'!M140</f>
        <v>10</v>
      </c>
      <c r="G150" s="267">
        <f>' 2011-10 BASE'!R140</f>
        <v>8</v>
      </c>
      <c r="H150" s="267">
        <f>' 2011-10 BASE'!W140</f>
        <v>11.5</v>
      </c>
      <c r="I150" s="267">
        <f>' 2011-10 BASE'!AB140</f>
        <v>6</v>
      </c>
      <c r="J150" s="267">
        <f>' 2011-10 BASE'!AG140</f>
        <v>10</v>
      </c>
      <c r="K150" s="267">
        <f>' 2011-10 BASE'!AL140</f>
        <v>8.5</v>
      </c>
      <c r="L150" s="267">
        <f>' 2011-10 BASE'!AQ140</f>
        <v>10.5</v>
      </c>
      <c r="M150" s="257">
        <f t="shared" si="10"/>
        <v>178</v>
      </c>
      <c r="N150" s="258">
        <f t="shared" si="11"/>
        <v>8.9</v>
      </c>
      <c r="O150" s="259" t="s">
        <v>473</v>
      </c>
      <c r="P150" s="260" t="s">
        <v>387</v>
      </c>
      <c r="Q150" s="254" t="s">
        <v>473</v>
      </c>
    </row>
    <row r="151" spans="2:17" ht="15.95" customHeight="1">
      <c r="B151" s="253">
        <v>137</v>
      </c>
      <c r="C151" s="254">
        <v>132</v>
      </c>
      <c r="D151" s="271" t="s">
        <v>46</v>
      </c>
      <c r="E151" s="267">
        <f>' 2011-10 BASE'!H141</f>
        <v>0</v>
      </c>
      <c r="F151" s="267">
        <f>' 2011-10 BASE'!M141</f>
        <v>0</v>
      </c>
      <c r="G151" s="267">
        <f>' 2011-10 BASE'!R141</f>
        <v>0</v>
      </c>
      <c r="H151" s="267">
        <f>' 2011-10 BASE'!W141</f>
        <v>0</v>
      </c>
      <c r="I151" s="267">
        <f>' 2011-10 BASE'!AB141</f>
        <v>0</v>
      </c>
      <c r="J151" s="267">
        <f>' 2011-10 BASE'!AG141</f>
        <v>0</v>
      </c>
      <c r="K151" s="267">
        <f>' 2011-10 BASE'!AL141</f>
        <v>0</v>
      </c>
      <c r="L151" s="267">
        <f>' 2011-10 BASE'!AQ141</f>
        <v>0</v>
      </c>
      <c r="M151" s="257">
        <f t="shared" si="10"/>
        <v>0</v>
      </c>
      <c r="N151" s="258">
        <f t="shared" si="11"/>
        <v>0</v>
      </c>
      <c r="O151" s="262" t="s">
        <v>467</v>
      </c>
      <c r="P151" s="260" t="s">
        <v>387</v>
      </c>
      <c r="Q151" s="260" t="s">
        <v>811</v>
      </c>
    </row>
    <row r="152" spans="2:17" ht="15.95" customHeight="1">
      <c r="B152" s="253">
        <v>138</v>
      </c>
      <c r="C152" s="254">
        <v>133</v>
      </c>
      <c r="D152" s="255" t="s">
        <v>202</v>
      </c>
      <c r="E152" s="267">
        <f>' 2011-10 BASE'!H142</f>
        <v>4.5</v>
      </c>
      <c r="F152" s="267">
        <f>' 2011-10 BASE'!M142</f>
        <v>0</v>
      </c>
      <c r="G152" s="267">
        <f>' 2011-10 BASE'!R142</f>
        <v>5.25</v>
      </c>
      <c r="H152" s="267">
        <f>' 2011-10 BASE'!W142</f>
        <v>3.75</v>
      </c>
      <c r="I152" s="267">
        <f>' 2011-10 BASE'!AB142</f>
        <v>4</v>
      </c>
      <c r="J152" s="267">
        <f>' 2011-10 BASE'!AG142</f>
        <v>3.5</v>
      </c>
      <c r="K152" s="267">
        <f>' 2011-10 BASE'!AL142</f>
        <v>0</v>
      </c>
      <c r="L152" s="267">
        <f>' 2011-10 BASE'!AQ142</f>
        <v>0</v>
      </c>
      <c r="M152" s="257">
        <f t="shared" si="10"/>
        <v>55.25</v>
      </c>
      <c r="N152" s="258">
        <f t="shared" si="11"/>
        <v>2.7625000000000002</v>
      </c>
      <c r="O152" s="262" t="s">
        <v>467</v>
      </c>
      <c r="P152" s="260" t="s">
        <v>387</v>
      </c>
      <c r="Q152" s="254" t="s">
        <v>473</v>
      </c>
    </row>
    <row r="153" spans="2:17" ht="15.95" customHeight="1">
      <c r="B153" s="253">
        <v>139</v>
      </c>
      <c r="C153" s="254">
        <v>134</v>
      </c>
      <c r="D153" s="255" t="s">
        <v>203</v>
      </c>
      <c r="E153" s="267">
        <f>' 2011-10 BASE'!H143</f>
        <v>8.5</v>
      </c>
      <c r="F153" s="267">
        <f>' 2011-10 BASE'!M143</f>
        <v>7</v>
      </c>
      <c r="G153" s="267">
        <f>' 2011-10 BASE'!R143</f>
        <v>5.5</v>
      </c>
      <c r="H153" s="267">
        <f>' 2011-10 BASE'!W143</f>
        <v>11.5</v>
      </c>
      <c r="I153" s="267">
        <f>' 2011-10 BASE'!AB143</f>
        <v>10</v>
      </c>
      <c r="J153" s="267">
        <f>' 2011-10 BASE'!AG143</f>
        <v>8.5</v>
      </c>
      <c r="K153" s="267">
        <f>' 2011-10 BASE'!AL143</f>
        <v>5</v>
      </c>
      <c r="L153" s="267">
        <f>' 2011-10 BASE'!AQ143</f>
        <v>8.5</v>
      </c>
      <c r="M153" s="257">
        <f t="shared" si="10"/>
        <v>158.5</v>
      </c>
      <c r="N153" s="258">
        <f t="shared" si="11"/>
        <v>7.9249999999999998</v>
      </c>
      <c r="O153" s="262" t="s">
        <v>467</v>
      </c>
      <c r="P153" s="260" t="s">
        <v>387</v>
      </c>
      <c r="Q153" s="254" t="s">
        <v>473</v>
      </c>
    </row>
    <row r="154" spans="2:17" ht="15.95" customHeight="1">
      <c r="B154" s="188">
        <v>140</v>
      </c>
      <c r="C154" s="49">
        <v>134</v>
      </c>
      <c r="D154" s="98" t="s">
        <v>246</v>
      </c>
      <c r="E154" s="24">
        <f>' 2011-10 BASE'!H191</f>
        <v>10</v>
      </c>
      <c r="F154" s="24">
        <f>' 2011-10 BASE'!M191</f>
        <v>10.5</v>
      </c>
      <c r="G154" s="24">
        <f>' 2011-10 BASE'!R191</f>
        <v>12.25</v>
      </c>
      <c r="H154" s="24">
        <f>' 2011-10 BASE'!W191</f>
        <v>12</v>
      </c>
      <c r="I154" s="24">
        <f>' 2011-10 BASE'!AB191</f>
        <v>10</v>
      </c>
      <c r="J154" s="24">
        <f>' 2011-10 BASE'!AG191</f>
        <v>8.75</v>
      </c>
      <c r="K154" s="24">
        <f>' 2011-10 BASE'!AL191</f>
        <v>8.5</v>
      </c>
      <c r="L154" s="24">
        <f>' 2011-10 BASE'!AQ191</f>
        <v>11.5</v>
      </c>
      <c r="M154" s="93">
        <f t="shared" si="10"/>
        <v>208.5</v>
      </c>
      <c r="N154" s="89">
        <f t="shared" si="11"/>
        <v>10.425000000000001</v>
      </c>
      <c r="O154" s="170" t="s">
        <v>473</v>
      </c>
      <c r="P154" s="52" t="s">
        <v>388</v>
      </c>
      <c r="Q154" s="179" t="s">
        <v>473</v>
      </c>
    </row>
    <row r="155" spans="2:17" ht="15.95" customHeight="1">
      <c r="B155" s="188">
        <v>141</v>
      </c>
      <c r="C155" s="49">
        <v>135</v>
      </c>
      <c r="D155" s="98" t="s">
        <v>204</v>
      </c>
      <c r="E155" s="24">
        <f>' 2011-10 BASE'!H144</f>
        <v>10</v>
      </c>
      <c r="F155" s="24">
        <f>' 2011-10 BASE'!M144</f>
        <v>10</v>
      </c>
      <c r="G155" s="24">
        <f>' 2011-10 BASE'!R144</f>
        <v>11.5</v>
      </c>
      <c r="H155" s="24">
        <f>' 2011-10 BASE'!W144</f>
        <v>11.5</v>
      </c>
      <c r="I155" s="24">
        <f>' 2011-10 BASE'!AB144</f>
        <v>10.5</v>
      </c>
      <c r="J155" s="24">
        <f>' 2011-10 BASE'!AG144</f>
        <v>10.75</v>
      </c>
      <c r="K155" s="24">
        <f>' 2011-10 BASE'!AL144</f>
        <v>8</v>
      </c>
      <c r="L155" s="24">
        <f>' 2011-10 BASE'!AQ144</f>
        <v>12</v>
      </c>
      <c r="M155" s="93">
        <f t="shared" si="10"/>
        <v>210.75</v>
      </c>
      <c r="N155" s="89">
        <f t="shared" si="11"/>
        <v>10.5375</v>
      </c>
      <c r="O155" s="170" t="s">
        <v>473</v>
      </c>
      <c r="P155" s="52" t="s">
        <v>389</v>
      </c>
      <c r="Q155" s="179" t="s">
        <v>473</v>
      </c>
    </row>
    <row r="156" spans="2:17" ht="15.95" customHeight="1">
      <c r="B156" s="188">
        <v>142</v>
      </c>
      <c r="C156" s="49">
        <v>136</v>
      </c>
      <c r="D156" s="98" t="s">
        <v>363</v>
      </c>
      <c r="E156" s="24">
        <f>' 2011-10 BASE'!H318</f>
        <v>15</v>
      </c>
      <c r="F156" s="24">
        <f>' 2011-10 BASE'!M318</f>
        <v>11</v>
      </c>
      <c r="G156" s="24">
        <f>' 2011-10 BASE'!R318</f>
        <v>12</v>
      </c>
      <c r="H156" s="24">
        <f>' 2011-10 BASE'!W318</f>
        <v>11.5</v>
      </c>
      <c r="I156" s="24">
        <f>' 2011-10 BASE'!AB318</f>
        <v>13</v>
      </c>
      <c r="J156" s="24">
        <f>' 2011-10 BASE'!AG318</f>
        <v>12.25</v>
      </c>
      <c r="K156" s="24">
        <f>' 2011-10 BASE'!AL318</f>
        <v>10</v>
      </c>
      <c r="L156" s="24">
        <f>' 2011-10 BASE'!AQ318</f>
        <v>13.5</v>
      </c>
      <c r="M156" s="93">
        <f t="shared" si="10"/>
        <v>246.75</v>
      </c>
      <c r="N156" s="89">
        <f t="shared" si="11"/>
        <v>12.3375</v>
      </c>
      <c r="O156" s="170" t="s">
        <v>473</v>
      </c>
      <c r="P156" s="52" t="s">
        <v>813</v>
      </c>
      <c r="Q156" s="179" t="s">
        <v>473</v>
      </c>
    </row>
    <row r="157" spans="2:17" ht="15.95" customHeight="1">
      <c r="B157" s="253">
        <v>143</v>
      </c>
      <c r="C157" s="254">
        <v>138</v>
      </c>
      <c r="D157" s="255" t="s">
        <v>87</v>
      </c>
      <c r="E157" s="267">
        <f>' 2011-10 BASE'!H24</f>
        <v>11</v>
      </c>
      <c r="F157" s="267">
        <f>' 2011-10 BASE'!M24</f>
        <v>10.5</v>
      </c>
      <c r="G157" s="267">
        <f>' 2011-10 BASE'!R24</f>
        <v>11.5</v>
      </c>
      <c r="H157" s="267">
        <f>' 2011-10 BASE'!W24</f>
        <v>12</v>
      </c>
      <c r="I157" s="267">
        <f>' 2011-10 BASE'!AB24</f>
        <v>9</v>
      </c>
      <c r="J157" s="267">
        <f>' 2011-10 BASE'!AG24</f>
        <v>7.5</v>
      </c>
      <c r="K157" s="267">
        <f>' 2011-10 BASE'!AL24</f>
        <v>8</v>
      </c>
      <c r="L157" s="267">
        <f>' 2011-10 BASE'!AQ24</f>
        <v>10</v>
      </c>
      <c r="M157" s="257">
        <f t="shared" si="10"/>
        <v>199.5</v>
      </c>
      <c r="N157" s="258">
        <f t="shared" si="11"/>
        <v>9.9749999999999996</v>
      </c>
      <c r="O157" s="259" t="s">
        <v>473</v>
      </c>
      <c r="P157" s="260" t="s">
        <v>387</v>
      </c>
      <c r="Q157" s="254" t="s">
        <v>473</v>
      </c>
    </row>
    <row r="158" spans="2:17" ht="15.95" customHeight="1">
      <c r="B158" s="188">
        <v>144</v>
      </c>
      <c r="C158" s="49">
        <v>139</v>
      </c>
      <c r="D158" s="98" t="s">
        <v>208</v>
      </c>
      <c r="E158" s="24">
        <f>' 2011-10 BASE'!H148</f>
        <v>13</v>
      </c>
      <c r="F158" s="24">
        <f>' 2011-10 BASE'!M148</f>
        <v>14.5</v>
      </c>
      <c r="G158" s="24">
        <f>' 2011-10 BASE'!R148</f>
        <v>11.75</v>
      </c>
      <c r="H158" s="24">
        <f>' 2011-10 BASE'!W148</f>
        <v>14.5</v>
      </c>
      <c r="I158" s="24">
        <f>' 2011-10 BASE'!AB148</f>
        <v>13.5</v>
      </c>
      <c r="J158" s="24">
        <f>' 2011-10 BASE'!AG148</f>
        <v>11.5</v>
      </c>
      <c r="K158" s="24">
        <f>' 2011-10 BASE'!AL148</f>
        <v>11</v>
      </c>
      <c r="L158" s="24">
        <f>' 2011-10 BASE'!AQ148</f>
        <v>15</v>
      </c>
      <c r="M158" s="93">
        <f t="shared" si="10"/>
        <v>260.25</v>
      </c>
      <c r="N158" s="89">
        <f t="shared" si="11"/>
        <v>13.012499999999999</v>
      </c>
      <c r="O158" s="170" t="s">
        <v>473</v>
      </c>
      <c r="P158" s="52" t="s">
        <v>813</v>
      </c>
      <c r="Q158" s="179" t="s">
        <v>473</v>
      </c>
    </row>
    <row r="159" spans="2:17" ht="15.95" customHeight="1">
      <c r="B159" s="188">
        <v>145</v>
      </c>
      <c r="C159" s="49">
        <v>142</v>
      </c>
      <c r="D159" s="98" t="s">
        <v>211</v>
      </c>
      <c r="E159" s="24">
        <f>' 2011-10 BASE'!H151</f>
        <v>10</v>
      </c>
      <c r="F159" s="24">
        <f>' 2011-10 BASE'!M151</f>
        <v>10</v>
      </c>
      <c r="G159" s="24">
        <f>' 2011-10 BASE'!R151</f>
        <v>10.5</v>
      </c>
      <c r="H159" s="24">
        <f>' 2011-10 BASE'!W151</f>
        <v>12</v>
      </c>
      <c r="I159" s="24">
        <f>' 2011-10 BASE'!AB151</f>
        <v>10</v>
      </c>
      <c r="J159" s="24">
        <f>' 2011-10 BASE'!AG151</f>
        <v>10.25</v>
      </c>
      <c r="K159" s="24">
        <f>' 2011-10 BASE'!AL151</f>
        <v>10</v>
      </c>
      <c r="L159" s="24">
        <f>' 2011-10 BASE'!AQ151</f>
        <v>4.5</v>
      </c>
      <c r="M159" s="93">
        <f t="shared" si="10"/>
        <v>195.25</v>
      </c>
      <c r="N159" s="89">
        <f t="shared" si="11"/>
        <v>9.7624999999999993</v>
      </c>
      <c r="O159" s="170" t="s">
        <v>473</v>
      </c>
      <c r="P159" s="52" t="s">
        <v>389</v>
      </c>
      <c r="Q159" s="179" t="s">
        <v>473</v>
      </c>
    </row>
    <row r="160" spans="2:17" ht="15.95" customHeight="1">
      <c r="B160" s="188">
        <v>146</v>
      </c>
      <c r="C160" s="49">
        <v>143</v>
      </c>
      <c r="D160" s="98" t="s">
        <v>212</v>
      </c>
      <c r="E160" s="24">
        <f>' 2011-10 BASE'!H152</f>
        <v>11</v>
      </c>
      <c r="F160" s="24">
        <f>' 2011-10 BASE'!M152</f>
        <v>11</v>
      </c>
      <c r="G160" s="24">
        <f>' 2011-10 BASE'!R152</f>
        <v>10.5</v>
      </c>
      <c r="H160" s="24">
        <f>' 2011-10 BASE'!W152</f>
        <v>5.5</v>
      </c>
      <c r="I160" s="24">
        <f>' 2011-10 BASE'!AB152</f>
        <v>12</v>
      </c>
      <c r="J160" s="24">
        <f>' 2011-10 BASE'!AG152</f>
        <v>10.25</v>
      </c>
      <c r="K160" s="24">
        <f>' 2011-10 BASE'!AL152</f>
        <v>8.5</v>
      </c>
      <c r="L160" s="24">
        <f>' 2011-10 BASE'!AQ152</f>
        <v>10</v>
      </c>
      <c r="M160" s="93">
        <f t="shared" si="10"/>
        <v>200.25</v>
      </c>
      <c r="N160" s="89">
        <f t="shared" si="11"/>
        <v>10.012499999999999</v>
      </c>
      <c r="O160" s="170" t="s">
        <v>473</v>
      </c>
      <c r="P160" s="52" t="s">
        <v>388</v>
      </c>
      <c r="Q160" s="179" t="s">
        <v>473</v>
      </c>
    </row>
    <row r="161" spans="2:33" ht="15.95" customHeight="1">
      <c r="B161" s="188">
        <v>147</v>
      </c>
      <c r="C161" s="49">
        <v>143</v>
      </c>
      <c r="D161" s="98" t="s">
        <v>372</v>
      </c>
      <c r="E161" s="24">
        <f>' 2011-10 BASE'!H327</f>
        <v>11</v>
      </c>
      <c r="F161" s="24">
        <f>' 2011-10 BASE'!M327</f>
        <v>10.5</v>
      </c>
      <c r="G161" s="24">
        <f>' 2011-10 BASE'!R327</f>
        <v>10.5</v>
      </c>
      <c r="H161" s="24">
        <f>' 2011-10 BASE'!W327</f>
        <v>10</v>
      </c>
      <c r="I161" s="24">
        <f>' 2011-10 BASE'!AB327</f>
        <v>10</v>
      </c>
      <c r="J161" s="24">
        <f>' 2011-10 BASE'!AG327</f>
        <v>10</v>
      </c>
      <c r="K161" s="24">
        <f>' 2011-10 BASE'!AL327</f>
        <v>9</v>
      </c>
      <c r="L161" s="24">
        <f>' 2011-10 BASE'!AQ327</f>
        <v>9</v>
      </c>
      <c r="M161" s="93">
        <f t="shared" ref="M161:M184" si="12">(E161*3)+(F161*3)+(G161*3)+(H161*2)+(I161*2)+(J161*3)+(K161*2)+(L161*2)</f>
        <v>202</v>
      </c>
      <c r="N161" s="89">
        <f t="shared" ref="N161:N184" si="13">M161/20</f>
        <v>10.1</v>
      </c>
      <c r="O161" s="170" t="s">
        <v>473</v>
      </c>
      <c r="P161" s="52" t="s">
        <v>388</v>
      </c>
      <c r="Q161" s="179" t="s">
        <v>473</v>
      </c>
    </row>
    <row r="162" spans="2:33" ht="15.95" customHeight="1">
      <c r="B162" s="188">
        <v>148</v>
      </c>
      <c r="C162" s="49">
        <v>144</v>
      </c>
      <c r="D162" s="98" t="s">
        <v>213</v>
      </c>
      <c r="E162" s="24">
        <f>' 2011-10 BASE'!H153</f>
        <v>10</v>
      </c>
      <c r="F162" s="24">
        <f>' 2011-10 BASE'!M153</f>
        <v>10</v>
      </c>
      <c r="G162" s="24">
        <f>' 2011-10 BASE'!R153</f>
        <v>10.25</v>
      </c>
      <c r="H162" s="24">
        <f>' 2011-10 BASE'!W153</f>
        <v>12.5</v>
      </c>
      <c r="I162" s="24">
        <f>' 2011-10 BASE'!AB153</f>
        <v>10.5</v>
      </c>
      <c r="J162" s="24">
        <f>' 2011-10 BASE'!AG153</f>
        <v>10.25</v>
      </c>
      <c r="K162" s="24">
        <f>' 2011-10 BASE'!AL153</f>
        <v>8.5</v>
      </c>
      <c r="L162" s="24">
        <f>' 2011-10 BASE'!AQ153</f>
        <v>4.5</v>
      </c>
      <c r="M162" s="93">
        <f t="shared" si="12"/>
        <v>193.5</v>
      </c>
      <c r="N162" s="89">
        <f t="shared" si="13"/>
        <v>9.6750000000000007</v>
      </c>
      <c r="O162" s="170" t="s">
        <v>473</v>
      </c>
      <c r="P162" s="52" t="s">
        <v>388</v>
      </c>
      <c r="Q162" s="179" t="s">
        <v>473</v>
      </c>
    </row>
    <row r="163" spans="2:33" ht="15.95" customHeight="1">
      <c r="B163" s="188">
        <v>149</v>
      </c>
      <c r="C163" s="49">
        <v>145</v>
      </c>
      <c r="D163" s="98" t="s">
        <v>214</v>
      </c>
      <c r="E163" s="24">
        <f>' 2011-10 BASE'!H154</f>
        <v>9.25</v>
      </c>
      <c r="F163" s="24">
        <f>' 2011-10 BASE'!M154</f>
        <v>10</v>
      </c>
      <c r="G163" s="24">
        <f>' 2011-10 BASE'!R154</f>
        <v>11.75</v>
      </c>
      <c r="H163" s="24">
        <f>' 2011-10 BASE'!W154</f>
        <v>12</v>
      </c>
      <c r="I163" s="24">
        <f>' 2011-10 BASE'!AB154</f>
        <v>10.5</v>
      </c>
      <c r="J163" s="24">
        <f>' 2011-10 BASE'!AG154</f>
        <v>10</v>
      </c>
      <c r="K163" s="24">
        <f>' 2011-10 BASE'!AL154</f>
        <v>8</v>
      </c>
      <c r="L163" s="24">
        <f>' 2011-10 BASE'!AQ154</f>
        <v>11.5</v>
      </c>
      <c r="M163" s="93">
        <f t="shared" si="12"/>
        <v>207</v>
      </c>
      <c r="N163" s="89">
        <f t="shared" si="13"/>
        <v>10.35</v>
      </c>
      <c r="O163" s="170" t="s">
        <v>473</v>
      </c>
      <c r="P163" s="52" t="s">
        <v>388</v>
      </c>
      <c r="Q163" s="179" t="s">
        <v>473</v>
      </c>
    </row>
    <row r="164" spans="2:33" ht="15.95" customHeight="1">
      <c r="B164" s="188">
        <v>150</v>
      </c>
      <c r="C164" s="49">
        <v>146</v>
      </c>
      <c r="D164" s="98" t="s">
        <v>215</v>
      </c>
      <c r="E164" s="24">
        <f>' 2011-10 BASE'!H155</f>
        <v>10</v>
      </c>
      <c r="F164" s="24">
        <v>10</v>
      </c>
      <c r="G164" s="24">
        <v>10.5</v>
      </c>
      <c r="H164" s="24">
        <f>' 2011-10 BASE'!W155</f>
        <v>6.5</v>
      </c>
      <c r="I164" s="24">
        <v>10</v>
      </c>
      <c r="J164" s="24">
        <f>' 2011-10 BASE'!AG155</f>
        <v>10</v>
      </c>
      <c r="K164" s="24">
        <f>' 2011-10 BASE'!AL155</f>
        <v>8</v>
      </c>
      <c r="L164" s="24">
        <v>10</v>
      </c>
      <c r="M164" s="93">
        <f t="shared" si="12"/>
        <v>190.5</v>
      </c>
      <c r="N164" s="89">
        <f t="shared" si="13"/>
        <v>9.5250000000000004</v>
      </c>
      <c r="O164" s="170" t="s">
        <v>473</v>
      </c>
      <c r="P164" s="52" t="s">
        <v>388</v>
      </c>
      <c r="Q164" s="52" t="s">
        <v>810</v>
      </c>
    </row>
    <row r="165" spans="2:33" ht="15.95" customHeight="1">
      <c r="B165" s="253">
        <v>151</v>
      </c>
      <c r="C165" s="254">
        <v>147</v>
      </c>
      <c r="D165" s="271" t="s">
        <v>51</v>
      </c>
      <c r="E165" s="267">
        <f>' 2011-10 BASE'!H156</f>
        <v>0</v>
      </c>
      <c r="F165" s="267">
        <f>' 2011-10 BASE'!M156</f>
        <v>0</v>
      </c>
      <c r="G165" s="267">
        <f>' 2011-10 BASE'!R156</f>
        <v>0</v>
      </c>
      <c r="H165" s="267">
        <f>' 2011-10 BASE'!W156</f>
        <v>0</v>
      </c>
      <c r="I165" s="267">
        <f>' 2011-10 BASE'!AB156</f>
        <v>0</v>
      </c>
      <c r="J165" s="267">
        <f>' 2011-10 BASE'!AG156</f>
        <v>0</v>
      </c>
      <c r="K165" s="267">
        <f>' 2011-10 BASE'!AL156</f>
        <v>0</v>
      </c>
      <c r="L165" s="267">
        <f>' 2011-10 BASE'!AQ156</f>
        <v>0</v>
      </c>
      <c r="M165" s="257">
        <f t="shared" si="12"/>
        <v>0</v>
      </c>
      <c r="N165" s="258">
        <f t="shared" si="13"/>
        <v>0</v>
      </c>
      <c r="O165" s="262" t="s">
        <v>812</v>
      </c>
      <c r="P165" s="260" t="s">
        <v>387</v>
      </c>
      <c r="Q165" s="260" t="s">
        <v>811</v>
      </c>
    </row>
    <row r="166" spans="2:33" ht="15.95" customHeight="1">
      <c r="B166" s="188">
        <v>152</v>
      </c>
      <c r="C166" s="49">
        <v>148</v>
      </c>
      <c r="D166" s="98" t="s">
        <v>216</v>
      </c>
      <c r="E166" s="24">
        <f>' 2011-10 BASE'!H157</f>
        <v>10</v>
      </c>
      <c r="F166" s="24">
        <f>' 2011-10 BASE'!M157</f>
        <v>10</v>
      </c>
      <c r="G166" s="24">
        <f>' 2011-10 BASE'!R157</f>
        <v>11</v>
      </c>
      <c r="H166" s="24">
        <f>' 2011-10 BASE'!W157</f>
        <v>11</v>
      </c>
      <c r="I166" s="24">
        <f>' 2011-10 BASE'!AB157</f>
        <v>10</v>
      </c>
      <c r="J166" s="24">
        <f>' 2011-10 BASE'!AG157</f>
        <v>10</v>
      </c>
      <c r="K166" s="24">
        <f>' 2011-10 BASE'!AL157</f>
        <v>8.5</v>
      </c>
      <c r="L166" s="24">
        <f>' 2011-10 BASE'!AQ157</f>
        <v>7</v>
      </c>
      <c r="M166" s="93">
        <f t="shared" si="12"/>
        <v>196</v>
      </c>
      <c r="N166" s="89">
        <f t="shared" si="13"/>
        <v>9.8000000000000007</v>
      </c>
      <c r="O166" s="170" t="s">
        <v>473</v>
      </c>
      <c r="P166" s="52" t="s">
        <v>388</v>
      </c>
      <c r="Q166" s="179" t="s">
        <v>473</v>
      </c>
    </row>
    <row r="167" spans="2:33" ht="15.95" customHeight="1">
      <c r="B167" s="253">
        <v>153</v>
      </c>
      <c r="C167" s="254">
        <v>148</v>
      </c>
      <c r="D167" s="255" t="s">
        <v>267</v>
      </c>
      <c r="E167" s="267">
        <f>' 2011-10 BASE'!H214</f>
        <v>8.5</v>
      </c>
      <c r="F167" s="267">
        <f>' 2011-10 BASE'!M214</f>
        <v>7.5</v>
      </c>
      <c r="G167" s="267">
        <f>' 2011-10 BASE'!R214</f>
        <v>10.25</v>
      </c>
      <c r="H167" s="267">
        <f>' 2011-10 BASE'!W214</f>
        <v>10</v>
      </c>
      <c r="I167" s="267">
        <f>' 2011-10 BASE'!AB214</f>
        <v>8</v>
      </c>
      <c r="J167" s="267">
        <f>' 2011-10 BASE'!AG214</f>
        <v>9.25</v>
      </c>
      <c r="K167" s="267">
        <f>' 2011-10 BASE'!AL214</f>
        <v>8</v>
      </c>
      <c r="L167" s="267">
        <f>' 2011-10 BASE'!AQ214</f>
        <v>8.5</v>
      </c>
      <c r="M167" s="257">
        <f t="shared" si="12"/>
        <v>175.5</v>
      </c>
      <c r="N167" s="258">
        <f t="shared" si="13"/>
        <v>8.7750000000000004</v>
      </c>
      <c r="O167" s="262" t="s">
        <v>812</v>
      </c>
      <c r="P167" s="260" t="s">
        <v>387</v>
      </c>
      <c r="Q167" s="254" t="s">
        <v>473</v>
      </c>
    </row>
    <row r="168" spans="2:33" ht="15.95" customHeight="1">
      <c r="B168" s="188">
        <v>154</v>
      </c>
      <c r="C168" s="49">
        <v>149</v>
      </c>
      <c r="D168" s="98" t="s">
        <v>97</v>
      </c>
      <c r="E168" s="24">
        <f>' 2011-10 BASE'!H34</f>
        <v>8</v>
      </c>
      <c r="F168" s="24">
        <f>' 2011-10 BASE'!M34</f>
        <v>10</v>
      </c>
      <c r="G168" s="24">
        <f>' 2011-10 BASE'!R34</f>
        <v>11.75</v>
      </c>
      <c r="H168" s="24">
        <f>' 2011-10 BASE'!W34</f>
        <v>11</v>
      </c>
      <c r="I168" s="24">
        <f>' 2011-10 BASE'!AB34</f>
        <v>13</v>
      </c>
      <c r="J168" s="24">
        <f>' 2011-10 BASE'!AG34</f>
        <v>10.75</v>
      </c>
      <c r="K168" s="24">
        <f>' 2011-10 BASE'!AL34</f>
        <v>10</v>
      </c>
      <c r="L168" s="24">
        <f>' 2011-10 BASE'!AQ34</f>
        <v>10.5</v>
      </c>
      <c r="M168" s="93">
        <f t="shared" si="12"/>
        <v>210.5</v>
      </c>
      <c r="N168" s="89">
        <f t="shared" si="13"/>
        <v>10.525</v>
      </c>
      <c r="O168" s="170" t="s">
        <v>473</v>
      </c>
      <c r="P168" s="52" t="s">
        <v>389</v>
      </c>
      <c r="Q168" s="179" t="s">
        <v>473</v>
      </c>
    </row>
    <row r="169" spans="2:33" ht="15.95" customHeight="1">
      <c r="B169" s="188">
        <v>155</v>
      </c>
      <c r="C169" s="49">
        <v>149</v>
      </c>
      <c r="D169" s="98" t="s">
        <v>217</v>
      </c>
      <c r="E169" s="24">
        <f>' 2011-10 BASE'!H158</f>
        <v>10</v>
      </c>
      <c r="F169" s="24">
        <f>' 2011-10 BASE'!M158</f>
        <v>10.5</v>
      </c>
      <c r="G169" s="24">
        <f>' 2011-10 BASE'!R158</f>
        <v>12.5</v>
      </c>
      <c r="H169" s="24">
        <f>' 2011-10 BASE'!W158</f>
        <v>11</v>
      </c>
      <c r="I169" s="24">
        <f>' 2011-10 BASE'!AB158</f>
        <v>11</v>
      </c>
      <c r="J169" s="24">
        <f>' 2011-10 BASE'!AG158</f>
        <v>10.25</v>
      </c>
      <c r="K169" s="24">
        <f>' 2011-10 BASE'!AL158</f>
        <v>9</v>
      </c>
      <c r="L169" s="24">
        <f>' 2011-10 BASE'!AQ158</f>
        <v>10</v>
      </c>
      <c r="M169" s="93">
        <f t="shared" si="12"/>
        <v>211.75</v>
      </c>
      <c r="N169" s="89">
        <f t="shared" si="13"/>
        <v>10.5875</v>
      </c>
      <c r="O169" s="170" t="s">
        <v>473</v>
      </c>
      <c r="P169" s="52" t="s">
        <v>389</v>
      </c>
      <c r="Q169" s="179" t="s">
        <v>473</v>
      </c>
    </row>
    <row r="170" spans="2:33" ht="15.95" customHeight="1">
      <c r="B170" s="253">
        <v>156</v>
      </c>
      <c r="C170" s="254">
        <v>150</v>
      </c>
      <c r="D170" s="255" t="s">
        <v>218</v>
      </c>
      <c r="E170" s="267">
        <f>' 2011-10 BASE'!H159</f>
        <v>10</v>
      </c>
      <c r="F170" s="267">
        <f>' 2011-10 BASE'!M159</f>
        <v>12</v>
      </c>
      <c r="G170" s="267">
        <f>' 2011-10 BASE'!R159</f>
        <v>9.25</v>
      </c>
      <c r="H170" s="267">
        <f>' 2011-10 BASE'!W159</f>
        <v>11</v>
      </c>
      <c r="I170" s="267">
        <f>' 2011-10 BASE'!AB159</f>
        <v>9</v>
      </c>
      <c r="J170" s="267">
        <f>' 2011-10 BASE'!AG159</f>
        <v>7.75</v>
      </c>
      <c r="K170" s="267">
        <f>' 2011-10 BASE'!AL159</f>
        <v>8</v>
      </c>
      <c r="L170" s="267">
        <f>' 2011-10 BASE'!AQ159</f>
        <v>5.5</v>
      </c>
      <c r="M170" s="257">
        <f t="shared" si="12"/>
        <v>184</v>
      </c>
      <c r="N170" s="258">
        <f t="shared" si="13"/>
        <v>9.1999999999999993</v>
      </c>
      <c r="O170" s="262" t="s">
        <v>467</v>
      </c>
      <c r="P170" s="260" t="s">
        <v>387</v>
      </c>
      <c r="Q170" s="254" t="s">
        <v>473</v>
      </c>
    </row>
    <row r="171" spans="2:33" ht="15.95" customHeight="1">
      <c r="B171" s="188">
        <v>157</v>
      </c>
      <c r="C171" s="49">
        <v>151</v>
      </c>
      <c r="D171" s="173" t="s">
        <v>219</v>
      </c>
      <c r="E171" s="24">
        <f>' 2011-10 BASE'!H160</f>
        <v>13</v>
      </c>
      <c r="F171" s="24">
        <f>' 2011-10 BASE'!M160</f>
        <v>8.5</v>
      </c>
      <c r="G171" s="24">
        <f>' 2011-10 BASE'!R160</f>
        <v>12.5</v>
      </c>
      <c r="H171" s="24">
        <f>' 2011-10 BASE'!W160</f>
        <v>11</v>
      </c>
      <c r="I171" s="24">
        <f>' 2011-10 BASE'!AB160</f>
        <v>11.5</v>
      </c>
      <c r="J171" s="24">
        <f>' 2011-10 BASE'!AG160</f>
        <v>11.25</v>
      </c>
      <c r="K171" s="24">
        <f>' 2011-10 BASE'!AL160</f>
        <v>8</v>
      </c>
      <c r="L171" s="24">
        <f>' 2011-10 BASE'!AQ160</f>
        <v>10</v>
      </c>
      <c r="M171" s="93">
        <f t="shared" si="12"/>
        <v>216.75</v>
      </c>
      <c r="N171" s="89">
        <f t="shared" si="13"/>
        <v>10.8375</v>
      </c>
      <c r="O171" s="170" t="s">
        <v>473</v>
      </c>
      <c r="P171" s="52" t="s">
        <v>388</v>
      </c>
      <c r="Q171" s="179" t="s">
        <v>473</v>
      </c>
    </row>
    <row r="172" spans="2:33" ht="15.95" customHeight="1">
      <c r="B172" s="188">
        <v>158</v>
      </c>
      <c r="C172" s="49">
        <v>152</v>
      </c>
      <c r="D172" s="98" t="s">
        <v>220</v>
      </c>
      <c r="E172" s="24">
        <f>' 2011-10 BASE'!H161</f>
        <v>10.5</v>
      </c>
      <c r="F172" s="24">
        <f>' 2011-10 BASE'!M161</f>
        <v>10</v>
      </c>
      <c r="G172" s="24">
        <f>' 2011-10 BASE'!R161</f>
        <v>10.5</v>
      </c>
      <c r="H172" s="24">
        <f>' 2011-10 BASE'!W161</f>
        <v>13</v>
      </c>
      <c r="I172" s="24">
        <f>' 2011-10 BASE'!AB161</f>
        <v>10.5</v>
      </c>
      <c r="J172" s="24">
        <f>' 2011-10 BASE'!AG161</f>
        <v>11.75</v>
      </c>
      <c r="K172" s="24">
        <f>' 2011-10 BASE'!AL161</f>
        <v>8.5</v>
      </c>
      <c r="L172" s="24">
        <f>' 2011-10 BASE'!AQ161</f>
        <v>11.5</v>
      </c>
      <c r="M172" s="93">
        <f t="shared" si="12"/>
        <v>215.25</v>
      </c>
      <c r="N172" s="89">
        <f t="shared" si="13"/>
        <v>10.762499999999999</v>
      </c>
      <c r="O172" s="170" t="s">
        <v>473</v>
      </c>
      <c r="P172" s="52" t="s">
        <v>389</v>
      </c>
      <c r="Q172" s="179" t="s">
        <v>473</v>
      </c>
    </row>
    <row r="173" spans="2:33" ht="15.95" customHeight="1">
      <c r="B173" s="253">
        <v>159</v>
      </c>
      <c r="C173" s="254">
        <v>153</v>
      </c>
      <c r="D173" s="271" t="s">
        <v>41</v>
      </c>
      <c r="E173" s="267">
        <v>10</v>
      </c>
      <c r="F173" s="267">
        <v>10</v>
      </c>
      <c r="G173" s="267">
        <v>11</v>
      </c>
      <c r="H173" s="267">
        <f>' 2011-10 BASE'!W162</f>
        <v>10.75</v>
      </c>
      <c r="I173" s="267">
        <v>10</v>
      </c>
      <c r="J173" s="267">
        <f>' 2011-10 BASE'!AG162</f>
        <v>8</v>
      </c>
      <c r="K173" s="267">
        <v>10</v>
      </c>
      <c r="L173" s="267">
        <f>' 2011-10 BASE'!AQ162</f>
        <v>5.5</v>
      </c>
      <c r="M173" s="257">
        <f t="shared" si="12"/>
        <v>189.5</v>
      </c>
      <c r="N173" s="258">
        <f t="shared" si="13"/>
        <v>9.4749999999999996</v>
      </c>
      <c r="O173" s="262" t="s">
        <v>467</v>
      </c>
      <c r="P173" s="260" t="s">
        <v>387</v>
      </c>
      <c r="Q173" s="260" t="s">
        <v>811</v>
      </c>
      <c r="R173" s="69"/>
      <c r="S173" s="70"/>
      <c r="T173" s="71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3"/>
      <c r="AF173" s="74"/>
      <c r="AG173" s="75"/>
    </row>
    <row r="174" spans="2:33" ht="15.95" customHeight="1">
      <c r="B174" s="253">
        <v>160</v>
      </c>
      <c r="C174" s="254">
        <v>154</v>
      </c>
      <c r="D174" s="255" t="s">
        <v>378</v>
      </c>
      <c r="E174" s="267">
        <f>' 2011-10 BASE'!H335</f>
        <v>6.5</v>
      </c>
      <c r="F174" s="267">
        <f>' 2011-10 BASE'!M335</f>
        <v>10</v>
      </c>
      <c r="G174" s="267">
        <f>' 2011-10 BASE'!R335</f>
        <v>11.25</v>
      </c>
      <c r="H174" s="267">
        <f>' 2011-10 BASE'!W335</f>
        <v>10</v>
      </c>
      <c r="I174" s="267">
        <f>' 2011-10 BASE'!AB335</f>
        <v>10.5</v>
      </c>
      <c r="J174" s="267">
        <f>' 2011-10 BASE'!AG335</f>
        <v>9.25</v>
      </c>
      <c r="K174" s="267">
        <f>' 2011-10 BASE'!AL335</f>
        <v>10</v>
      </c>
      <c r="L174" s="267">
        <f>' 2011-10 BASE'!AQ335</f>
        <v>7.5</v>
      </c>
      <c r="M174" s="257">
        <f t="shared" si="12"/>
        <v>187</v>
      </c>
      <c r="N174" s="258">
        <f t="shared" si="13"/>
        <v>9.35</v>
      </c>
      <c r="O174" s="262" t="s">
        <v>467</v>
      </c>
      <c r="P174" s="260" t="s">
        <v>387</v>
      </c>
      <c r="Q174" s="254" t="s">
        <v>473</v>
      </c>
    </row>
    <row r="175" spans="2:33" ht="15.95" customHeight="1">
      <c r="B175" s="188">
        <v>161</v>
      </c>
      <c r="C175" s="49">
        <v>155</v>
      </c>
      <c r="D175" s="98" t="s">
        <v>828</v>
      </c>
      <c r="E175" s="24">
        <f>' 2011-10 BASE'!H164</f>
        <v>10</v>
      </c>
      <c r="F175" s="24">
        <f>' 2011-10 BASE'!M164</f>
        <v>10</v>
      </c>
      <c r="G175" s="24">
        <f>' 2011-10 BASE'!R164</f>
        <v>10</v>
      </c>
      <c r="H175" s="24">
        <f>' 2011-10 BASE'!W164</f>
        <v>5.5</v>
      </c>
      <c r="I175" s="24">
        <f>' 2011-10 BASE'!AB164</f>
        <v>6</v>
      </c>
      <c r="J175" s="24">
        <f>' 2011-10 BASE'!AG164</f>
        <v>10.5</v>
      </c>
      <c r="K175" s="24">
        <f>' 2011-10 BASE'!AL164</f>
        <v>10</v>
      </c>
      <c r="L175" s="24">
        <f>' 2011-10 BASE'!AQ164</f>
        <v>10</v>
      </c>
      <c r="M175" s="93">
        <f t="shared" si="12"/>
        <v>184.5</v>
      </c>
      <c r="N175" s="89">
        <f t="shared" si="13"/>
        <v>9.2249999999999996</v>
      </c>
      <c r="O175" s="170" t="s">
        <v>473</v>
      </c>
      <c r="P175" s="52" t="s">
        <v>388</v>
      </c>
      <c r="Q175" s="179" t="s">
        <v>473</v>
      </c>
    </row>
    <row r="176" spans="2:33" ht="15.95" customHeight="1">
      <c r="B176" s="253">
        <v>162</v>
      </c>
      <c r="C176" s="254">
        <v>156</v>
      </c>
      <c r="D176" s="255" t="s">
        <v>275</v>
      </c>
      <c r="E176" s="267">
        <f>' 2011-10 BASE'!H222</f>
        <v>11</v>
      </c>
      <c r="F176" s="267">
        <f>' 2011-10 BASE'!M222</f>
        <v>10</v>
      </c>
      <c r="G176" s="267">
        <f>' 2011-10 BASE'!R222</f>
        <v>10</v>
      </c>
      <c r="H176" s="267">
        <f>' 2011-10 BASE'!W222</f>
        <v>10.25</v>
      </c>
      <c r="I176" s="267">
        <f>' 2011-10 BASE'!AB222</f>
        <v>9.5</v>
      </c>
      <c r="J176" s="267">
        <f>' 2011-10 BASE'!AG222</f>
        <v>6.5</v>
      </c>
      <c r="K176" s="267">
        <f>' 2011-10 BASE'!AL222</f>
        <v>7.5</v>
      </c>
      <c r="L176" s="267">
        <f>' 2011-10 BASE'!AQ222</f>
        <v>8.5</v>
      </c>
      <c r="M176" s="257">
        <f t="shared" si="12"/>
        <v>184</v>
      </c>
      <c r="N176" s="258">
        <f t="shared" si="13"/>
        <v>9.1999999999999993</v>
      </c>
      <c r="O176" s="259" t="s">
        <v>473</v>
      </c>
      <c r="P176" s="260" t="s">
        <v>387</v>
      </c>
      <c r="Q176" s="254" t="s">
        <v>473</v>
      </c>
    </row>
    <row r="177" spans="2:33" ht="15.95" customHeight="1">
      <c r="B177" s="188">
        <v>163</v>
      </c>
      <c r="C177" s="49">
        <v>157</v>
      </c>
      <c r="D177" s="192" t="s">
        <v>130</v>
      </c>
      <c r="E177" s="24">
        <f>' 2011-10 BASE'!H67</f>
        <v>13</v>
      </c>
      <c r="F177" s="24">
        <f>' 2011-10 BASE'!M67</f>
        <v>11.5</v>
      </c>
      <c r="G177" s="24">
        <f>' 2011-10 BASE'!R67</f>
        <v>13</v>
      </c>
      <c r="H177" s="24">
        <f>' 2011-10 BASE'!W67</f>
        <v>12.5</v>
      </c>
      <c r="I177" s="24">
        <f>' 2011-10 BASE'!AB67</f>
        <v>11</v>
      </c>
      <c r="J177" s="24">
        <f>' 2011-10 BASE'!AG67</f>
        <v>10.25</v>
      </c>
      <c r="K177" s="24">
        <f>' 2011-10 BASE'!AL67</f>
        <v>10</v>
      </c>
      <c r="L177" s="24">
        <f>' 2011-10 BASE'!AQ67</f>
        <v>10</v>
      </c>
      <c r="M177" s="93">
        <f t="shared" si="12"/>
        <v>230.25</v>
      </c>
      <c r="N177" s="89">
        <f t="shared" si="13"/>
        <v>11.512499999999999</v>
      </c>
      <c r="O177" s="170" t="s">
        <v>473</v>
      </c>
      <c r="P177" s="52" t="s">
        <v>813</v>
      </c>
      <c r="Q177" s="179" t="s">
        <v>473</v>
      </c>
    </row>
    <row r="178" spans="2:33" ht="15.95" customHeight="1">
      <c r="B178" s="188">
        <v>164</v>
      </c>
      <c r="C178" s="49">
        <v>157</v>
      </c>
      <c r="D178" s="98" t="s">
        <v>223</v>
      </c>
      <c r="E178" s="24">
        <f>' 2011-10 BASE'!H166</f>
        <v>11.5</v>
      </c>
      <c r="F178" s="24">
        <f>' 2011-10 BASE'!M166</f>
        <v>11</v>
      </c>
      <c r="G178" s="24">
        <f>' 2011-10 BASE'!R166</f>
        <v>10.5</v>
      </c>
      <c r="H178" s="24">
        <f>' 2011-10 BASE'!W166</f>
        <v>11.25</v>
      </c>
      <c r="I178" s="24">
        <f>' 2011-10 BASE'!AB166</f>
        <v>10.5</v>
      </c>
      <c r="J178" s="24">
        <f>' 2011-10 BASE'!AG166</f>
        <v>10.5</v>
      </c>
      <c r="K178" s="24">
        <f>' 2011-10 BASE'!AL166</f>
        <v>9</v>
      </c>
      <c r="L178" s="24">
        <f>' 2011-10 BASE'!AQ166</f>
        <v>13.5</v>
      </c>
      <c r="M178" s="93">
        <f t="shared" si="12"/>
        <v>219</v>
      </c>
      <c r="N178" s="89">
        <f t="shared" si="13"/>
        <v>10.95</v>
      </c>
      <c r="O178" s="170" t="s">
        <v>473</v>
      </c>
      <c r="P178" s="52" t="s">
        <v>389</v>
      </c>
      <c r="Q178" s="179" t="s">
        <v>473</v>
      </c>
    </row>
    <row r="179" spans="2:33" ht="15.95" customHeight="1">
      <c r="B179" s="253">
        <v>165</v>
      </c>
      <c r="C179" s="254">
        <v>158</v>
      </c>
      <c r="D179" s="255" t="s">
        <v>187</v>
      </c>
      <c r="E179" s="267">
        <f>' 2011-10 BASE'!H125</f>
        <v>0</v>
      </c>
      <c r="F179" s="267">
        <f>' 2011-10 BASE'!M125</f>
        <v>0</v>
      </c>
      <c r="G179" s="267">
        <f>' 2011-10 BASE'!R125</f>
        <v>0</v>
      </c>
      <c r="H179" s="267">
        <f>' 2011-10 BASE'!W125</f>
        <v>0</v>
      </c>
      <c r="I179" s="267">
        <f>' 2011-10 BASE'!AB125</f>
        <v>0</v>
      </c>
      <c r="J179" s="267">
        <f>' 2011-10 BASE'!AG125</f>
        <v>0</v>
      </c>
      <c r="K179" s="267">
        <f>' 2011-10 BASE'!AL125</f>
        <v>0</v>
      </c>
      <c r="L179" s="267">
        <f>' 2011-10 BASE'!AQ125</f>
        <v>0</v>
      </c>
      <c r="M179" s="257">
        <f t="shared" si="12"/>
        <v>0</v>
      </c>
      <c r="N179" s="258">
        <f t="shared" si="13"/>
        <v>0</v>
      </c>
      <c r="O179" s="262" t="s">
        <v>812</v>
      </c>
      <c r="P179" s="260" t="s">
        <v>387</v>
      </c>
      <c r="Q179" s="254" t="s">
        <v>473</v>
      </c>
    </row>
    <row r="180" spans="2:33" ht="15.95" customHeight="1">
      <c r="B180" s="253">
        <v>166</v>
      </c>
      <c r="C180" s="254">
        <v>158</v>
      </c>
      <c r="D180" s="255" t="s">
        <v>224</v>
      </c>
      <c r="E180" s="267">
        <f>' 2011-10 BASE'!H167</f>
        <v>10</v>
      </c>
      <c r="F180" s="267">
        <f>' 2011-10 BASE'!M167</f>
        <v>6.5</v>
      </c>
      <c r="G180" s="267">
        <f>' 2011-10 BASE'!R167</f>
        <v>8.5</v>
      </c>
      <c r="H180" s="267">
        <f>' 2011-10 BASE'!W167</f>
        <v>10.25</v>
      </c>
      <c r="I180" s="267">
        <f>' 2011-10 BASE'!AB167</f>
        <v>8</v>
      </c>
      <c r="J180" s="267">
        <f>' 2011-10 BASE'!AG167</f>
        <v>8</v>
      </c>
      <c r="K180" s="267">
        <f>' 2011-10 BASE'!AL167</f>
        <v>8</v>
      </c>
      <c r="L180" s="267">
        <f>' 2011-10 BASE'!AQ167</f>
        <v>5.5</v>
      </c>
      <c r="M180" s="257">
        <f t="shared" si="12"/>
        <v>162.5</v>
      </c>
      <c r="N180" s="258">
        <f t="shared" si="13"/>
        <v>8.125</v>
      </c>
      <c r="O180" s="259" t="s">
        <v>473</v>
      </c>
      <c r="P180" s="260" t="s">
        <v>387</v>
      </c>
      <c r="Q180" s="254" t="s">
        <v>473</v>
      </c>
    </row>
    <row r="181" spans="2:33" ht="15.95" customHeight="1">
      <c r="B181" s="188">
        <v>167</v>
      </c>
      <c r="C181" s="49">
        <v>159</v>
      </c>
      <c r="D181" s="100" t="s">
        <v>225</v>
      </c>
      <c r="E181" s="24">
        <f>' 2011-10 BASE'!H168</f>
        <v>10</v>
      </c>
      <c r="F181" s="24">
        <f>' 2011-10 BASE'!M168</f>
        <v>10</v>
      </c>
      <c r="G181" s="24">
        <f>' 2011-10 BASE'!R168</f>
        <v>10.5</v>
      </c>
      <c r="H181" s="24">
        <f>' 2011-10 BASE'!W168</f>
        <v>12.25</v>
      </c>
      <c r="I181" s="24">
        <f>' 2011-10 BASE'!AB168</f>
        <v>10.5</v>
      </c>
      <c r="J181" s="24">
        <f>' 2011-10 BASE'!AG168</f>
        <v>10</v>
      </c>
      <c r="K181" s="24">
        <f>' 2011-10 BASE'!AL168</f>
        <v>10.5</v>
      </c>
      <c r="L181" s="24">
        <f>' 2011-10 BASE'!AQ168</f>
        <v>12</v>
      </c>
      <c r="M181" s="93">
        <f t="shared" si="12"/>
        <v>212</v>
      </c>
      <c r="N181" s="89">
        <f t="shared" si="13"/>
        <v>10.6</v>
      </c>
      <c r="O181" s="170" t="s">
        <v>473</v>
      </c>
      <c r="P181" s="52" t="s">
        <v>813</v>
      </c>
      <c r="Q181" s="179" t="s">
        <v>473</v>
      </c>
    </row>
    <row r="182" spans="2:33" ht="15.95" customHeight="1">
      <c r="B182" s="188">
        <v>168</v>
      </c>
      <c r="C182" s="49">
        <v>160</v>
      </c>
      <c r="D182" s="98" t="s">
        <v>226</v>
      </c>
      <c r="E182" s="24">
        <f>' 2011-10 BASE'!H169</f>
        <v>12.5</v>
      </c>
      <c r="F182" s="24">
        <f>' 2011-10 BASE'!M169</f>
        <v>11.5</v>
      </c>
      <c r="G182" s="24">
        <f>' 2011-10 BASE'!R169</f>
        <v>12.75</v>
      </c>
      <c r="H182" s="24">
        <f>' 2011-10 BASE'!W169</f>
        <v>12.5</v>
      </c>
      <c r="I182" s="24">
        <f>' 2011-10 BASE'!AB169</f>
        <v>12.5</v>
      </c>
      <c r="J182" s="24">
        <f>' 2011-10 BASE'!AG169</f>
        <v>11.75</v>
      </c>
      <c r="K182" s="24">
        <f>' 2011-10 BASE'!AL169</f>
        <v>10</v>
      </c>
      <c r="L182" s="24">
        <f>' 2011-10 BASE'!AQ169</f>
        <v>12.5</v>
      </c>
      <c r="M182" s="93">
        <f t="shared" si="12"/>
        <v>240.5</v>
      </c>
      <c r="N182" s="89">
        <f t="shared" si="13"/>
        <v>12.025</v>
      </c>
      <c r="O182" s="170" t="s">
        <v>473</v>
      </c>
      <c r="P182" s="52" t="s">
        <v>813</v>
      </c>
      <c r="Q182" s="179" t="s">
        <v>473</v>
      </c>
    </row>
    <row r="183" spans="2:33" ht="15.95" customHeight="1">
      <c r="B183" s="188">
        <v>169</v>
      </c>
      <c r="C183" s="49">
        <v>160</v>
      </c>
      <c r="D183" s="98" t="s">
        <v>832</v>
      </c>
      <c r="E183" s="24">
        <f>' 2011-10 BASE'!H246</f>
        <v>10</v>
      </c>
      <c r="F183" s="24">
        <f>' 2011-10 BASE'!M246</f>
        <v>10.5</v>
      </c>
      <c r="G183" s="24">
        <f>' 2011-10 BASE'!R246</f>
        <v>10.75</v>
      </c>
      <c r="H183" s="24">
        <f>' 2011-10 BASE'!W246</f>
        <v>10</v>
      </c>
      <c r="I183" s="24">
        <f>' 2011-10 BASE'!AB246</f>
        <v>10</v>
      </c>
      <c r="J183" s="24">
        <f>' 2011-10 BASE'!AG246</f>
        <v>10.25</v>
      </c>
      <c r="K183" s="24">
        <f>' 2011-10 BASE'!AL246</f>
        <v>8</v>
      </c>
      <c r="L183" s="24">
        <f>' 2011-10 BASE'!AQ246</f>
        <v>10</v>
      </c>
      <c r="M183" s="93">
        <f t="shared" si="12"/>
        <v>200.5</v>
      </c>
      <c r="N183" s="89">
        <f t="shared" si="13"/>
        <v>10.025</v>
      </c>
      <c r="O183" s="170" t="s">
        <v>473</v>
      </c>
      <c r="P183" s="52" t="s">
        <v>389</v>
      </c>
      <c r="Q183" s="179" t="s">
        <v>473</v>
      </c>
    </row>
    <row r="184" spans="2:33" ht="15.95" customHeight="1">
      <c r="B184" s="188">
        <v>170</v>
      </c>
      <c r="C184" s="49">
        <v>161</v>
      </c>
      <c r="D184" s="176" t="s">
        <v>227</v>
      </c>
      <c r="E184" s="24">
        <f>' 2011-10 BASE'!H170</f>
        <v>13</v>
      </c>
      <c r="F184" s="24">
        <f>' 2011-10 BASE'!M170</f>
        <v>7</v>
      </c>
      <c r="G184" s="24">
        <f>' 2011-10 BASE'!R170</f>
        <v>10</v>
      </c>
      <c r="H184" s="24">
        <f>' 2011-10 BASE'!W170</f>
        <v>10.5</v>
      </c>
      <c r="I184" s="24">
        <f>' 2011-10 BASE'!AB170</f>
        <v>10</v>
      </c>
      <c r="J184" s="24">
        <f>' 2011-10 BASE'!AG170</f>
        <v>10.5</v>
      </c>
      <c r="K184" s="24">
        <f>' 2011-10 BASE'!AL170</f>
        <v>5</v>
      </c>
      <c r="L184" s="24">
        <f>' 2011-10 BASE'!AQ170</f>
        <v>12</v>
      </c>
      <c r="M184" s="93">
        <f t="shared" si="12"/>
        <v>196.5</v>
      </c>
      <c r="N184" s="89">
        <f t="shared" si="13"/>
        <v>9.8249999999999993</v>
      </c>
      <c r="O184" s="170" t="s">
        <v>473</v>
      </c>
      <c r="P184" s="52" t="s">
        <v>388</v>
      </c>
      <c r="Q184" s="179" t="s">
        <v>473</v>
      </c>
    </row>
    <row r="185" spans="2:33" ht="15.95" customHeight="1">
      <c r="B185" s="188">
        <v>171</v>
      </c>
      <c r="C185" s="49">
        <v>162</v>
      </c>
      <c r="D185" s="98" t="s">
        <v>228</v>
      </c>
      <c r="E185" s="24">
        <f>' 2011-10 BASE'!H171</f>
        <v>11.75</v>
      </c>
      <c r="F185" s="24">
        <f>' 2011-10 BASE'!M171</f>
        <v>10</v>
      </c>
      <c r="G185" s="24">
        <f>' 2011-10 BASE'!R171</f>
        <v>11</v>
      </c>
      <c r="H185" s="24">
        <f>' 2011-10 BASE'!W171</f>
        <v>12.5</v>
      </c>
      <c r="I185" s="24">
        <f>' 2011-10 BASE'!AB171</f>
        <v>10.5</v>
      </c>
      <c r="J185" s="24">
        <f>' 2011-10 BASE'!AG171</f>
        <v>11</v>
      </c>
      <c r="K185" s="24">
        <f>' 2011-10 BASE'!AL171</f>
        <v>10</v>
      </c>
      <c r="L185" s="24">
        <f>' 2011-10 BASE'!AQ171</f>
        <v>10</v>
      </c>
      <c r="M185" s="93">
        <f t="shared" ref="M185:M208" si="14">(E185*3)+(F185*3)+(G185*3)+(H185*2)+(I185*2)+(J185*3)+(K185*2)+(L185*2)</f>
        <v>217.25</v>
      </c>
      <c r="N185" s="89">
        <f t="shared" ref="N185:N208" si="15">M185/20</f>
        <v>10.862500000000001</v>
      </c>
      <c r="O185" s="170" t="s">
        <v>473</v>
      </c>
      <c r="P185" s="52" t="s">
        <v>813</v>
      </c>
      <c r="Q185" s="179" t="s">
        <v>473</v>
      </c>
    </row>
    <row r="186" spans="2:33" ht="15.95" customHeight="1">
      <c r="B186" s="188">
        <v>172</v>
      </c>
      <c r="C186" s="49">
        <v>163</v>
      </c>
      <c r="D186" s="100" t="s">
        <v>229</v>
      </c>
      <c r="E186" s="24">
        <f>' 2011-10 BASE'!H172</f>
        <v>11</v>
      </c>
      <c r="F186" s="24">
        <f>' 2011-10 BASE'!M172</f>
        <v>10</v>
      </c>
      <c r="G186" s="24">
        <f>' 2011-10 BASE'!R172</f>
        <v>11.5</v>
      </c>
      <c r="H186" s="24">
        <f>' 2011-10 BASE'!W172</f>
        <v>11.5</v>
      </c>
      <c r="I186" s="24">
        <f>' 2011-10 BASE'!AB172</f>
        <v>10</v>
      </c>
      <c r="J186" s="24">
        <f>' 2011-10 BASE'!AG172</f>
        <v>9.75</v>
      </c>
      <c r="K186" s="24">
        <f>' 2011-10 BASE'!AL172</f>
        <v>8.5</v>
      </c>
      <c r="L186" s="24">
        <f>' 2011-10 BASE'!AQ172</f>
        <v>10.5</v>
      </c>
      <c r="M186" s="93">
        <f t="shared" si="14"/>
        <v>207.75</v>
      </c>
      <c r="N186" s="89">
        <f t="shared" si="15"/>
        <v>10.387499999999999</v>
      </c>
      <c r="O186" s="170" t="s">
        <v>473</v>
      </c>
      <c r="P186" s="52" t="s">
        <v>388</v>
      </c>
      <c r="Q186" s="179" t="s">
        <v>473</v>
      </c>
    </row>
    <row r="187" spans="2:33" ht="15.95" customHeight="1">
      <c r="B187" s="188">
        <v>173</v>
      </c>
      <c r="C187" s="49">
        <v>163</v>
      </c>
      <c r="D187" s="100" t="s">
        <v>233</v>
      </c>
      <c r="E187" s="24">
        <f>' 2011-10 BASE'!H177</f>
        <v>10</v>
      </c>
      <c r="F187" s="24">
        <f>' 2011-10 BASE'!M177</f>
        <v>10</v>
      </c>
      <c r="G187" s="24">
        <f>' 2011-10 BASE'!R177</f>
        <v>11.75</v>
      </c>
      <c r="H187" s="24">
        <f>' 2011-10 BASE'!W177</f>
        <v>11</v>
      </c>
      <c r="I187" s="24">
        <f>' 2011-10 BASE'!AB177</f>
        <v>10</v>
      </c>
      <c r="J187" s="24">
        <f>' 2011-10 BASE'!AG177</f>
        <v>10</v>
      </c>
      <c r="K187" s="24">
        <f>' 2011-10 BASE'!AL177</f>
        <v>8.5</v>
      </c>
      <c r="L187" s="24">
        <f>' 2011-10 BASE'!AQ177</f>
        <v>8.5</v>
      </c>
      <c r="M187" s="93">
        <f t="shared" si="14"/>
        <v>201.25</v>
      </c>
      <c r="N187" s="89">
        <f t="shared" si="15"/>
        <v>10.0625</v>
      </c>
      <c r="O187" s="170" t="s">
        <v>473</v>
      </c>
      <c r="P187" s="52" t="s">
        <v>388</v>
      </c>
      <c r="Q187" s="179" t="s">
        <v>473</v>
      </c>
    </row>
    <row r="188" spans="2:33" ht="15.95" customHeight="1">
      <c r="B188" s="188">
        <v>174</v>
      </c>
      <c r="C188" s="49">
        <v>164</v>
      </c>
      <c r="D188" s="98" t="s">
        <v>818</v>
      </c>
      <c r="E188" s="24">
        <f>' 2011-10 BASE'!H35</f>
        <v>10</v>
      </c>
      <c r="F188" s="24">
        <f>' 2011-10 BASE'!M35</f>
        <v>10</v>
      </c>
      <c r="G188" s="24">
        <f>' 2011-10 BASE'!R35</f>
        <v>12</v>
      </c>
      <c r="H188" s="24">
        <f>' 2011-10 BASE'!W35</f>
        <v>11</v>
      </c>
      <c r="I188" s="24">
        <f>' 2011-10 BASE'!AB35</f>
        <v>10</v>
      </c>
      <c r="J188" s="24">
        <f>' 2011-10 BASE'!AG35</f>
        <v>10</v>
      </c>
      <c r="K188" s="24">
        <f>' 2011-10 BASE'!AL35</f>
        <v>9</v>
      </c>
      <c r="L188" s="24">
        <f>' 2011-10 BASE'!AQ35</f>
        <v>5</v>
      </c>
      <c r="M188" s="93">
        <f t="shared" si="14"/>
        <v>196</v>
      </c>
      <c r="N188" s="89">
        <f t="shared" si="15"/>
        <v>9.8000000000000007</v>
      </c>
      <c r="O188" s="170" t="s">
        <v>473</v>
      </c>
      <c r="P188" s="52" t="s">
        <v>388</v>
      </c>
      <c r="Q188" s="179" t="s">
        <v>473</v>
      </c>
    </row>
    <row r="189" spans="2:33" ht="15.95" customHeight="1">
      <c r="B189" s="188">
        <v>175</v>
      </c>
      <c r="C189" s="49">
        <v>165</v>
      </c>
      <c r="D189" s="98" t="s">
        <v>231</v>
      </c>
      <c r="E189" s="24">
        <f>' 2011-10 BASE'!H174</f>
        <v>10.5</v>
      </c>
      <c r="F189" s="24">
        <f>' 2011-10 BASE'!M174</f>
        <v>10</v>
      </c>
      <c r="G189" s="24">
        <f>' 2011-10 BASE'!R174</f>
        <v>10.75</v>
      </c>
      <c r="H189" s="24">
        <f>' 2011-10 BASE'!W174</f>
        <v>10.75</v>
      </c>
      <c r="I189" s="24">
        <f>' 2011-10 BASE'!AB174</f>
        <v>11</v>
      </c>
      <c r="J189" s="24">
        <f>' 2011-10 BASE'!AG174</f>
        <v>10.25</v>
      </c>
      <c r="K189" s="24">
        <f>' 2011-10 BASE'!AL174</f>
        <v>9</v>
      </c>
      <c r="L189" s="24">
        <f>' 2011-10 BASE'!AQ174</f>
        <v>10.5</v>
      </c>
      <c r="M189" s="93">
        <f t="shared" si="14"/>
        <v>207</v>
      </c>
      <c r="N189" s="89">
        <f t="shared" si="15"/>
        <v>10.35</v>
      </c>
      <c r="O189" s="170" t="s">
        <v>473</v>
      </c>
      <c r="P189" s="52" t="s">
        <v>389</v>
      </c>
      <c r="Q189" s="179" t="s">
        <v>473</v>
      </c>
    </row>
    <row r="190" spans="2:33" ht="15.95" customHeight="1">
      <c r="B190" s="188">
        <v>176</v>
      </c>
      <c r="C190" s="49">
        <v>165</v>
      </c>
      <c r="D190" s="99" t="s">
        <v>340</v>
      </c>
      <c r="E190" s="24">
        <f>' 2011-10 BASE'!H294</f>
        <v>10</v>
      </c>
      <c r="F190" s="24">
        <f>' 2011-10 BASE'!M294</f>
        <v>11</v>
      </c>
      <c r="G190" s="24">
        <f>' 2011-10 BASE'!R294</f>
        <v>10.75</v>
      </c>
      <c r="H190" s="24">
        <f>' 2011-10 BASE'!W294</f>
        <v>10</v>
      </c>
      <c r="I190" s="24">
        <f>' 2011-10 BASE'!AB294</f>
        <v>10</v>
      </c>
      <c r="J190" s="24">
        <f>' 2011-10 BASE'!AG294</f>
        <v>11</v>
      </c>
      <c r="K190" s="24">
        <f>' 2011-10 BASE'!AL294</f>
        <v>10</v>
      </c>
      <c r="L190" s="24">
        <f>' 2011-10 BASE'!AQ294</f>
        <v>10</v>
      </c>
      <c r="M190" s="93">
        <f t="shared" si="14"/>
        <v>208.25</v>
      </c>
      <c r="N190" s="89">
        <f t="shared" si="15"/>
        <v>10.4125</v>
      </c>
      <c r="O190" s="170" t="s">
        <v>473</v>
      </c>
      <c r="P190" s="52" t="s">
        <v>813</v>
      </c>
      <c r="Q190" s="179" t="s">
        <v>473</v>
      </c>
    </row>
    <row r="191" spans="2:33" ht="15.95" customHeight="1">
      <c r="B191" s="188">
        <v>177</v>
      </c>
      <c r="C191" s="49">
        <v>166</v>
      </c>
      <c r="D191" s="98" t="s">
        <v>69</v>
      </c>
      <c r="E191" s="24">
        <v>10</v>
      </c>
      <c r="F191" s="24">
        <f>' 2011-10 BASE'!M175</f>
        <v>10</v>
      </c>
      <c r="G191" s="24">
        <v>10.5</v>
      </c>
      <c r="H191" s="24">
        <f>' 2011-10 BASE'!W175</f>
        <v>12.5</v>
      </c>
      <c r="I191" s="24">
        <v>10</v>
      </c>
      <c r="J191" s="24">
        <v>10.5</v>
      </c>
      <c r="K191" s="24">
        <v>11</v>
      </c>
      <c r="L191" s="24">
        <v>10.25</v>
      </c>
      <c r="M191" s="93">
        <f t="shared" si="14"/>
        <v>210.5</v>
      </c>
      <c r="N191" s="89">
        <f t="shared" si="15"/>
        <v>10.525</v>
      </c>
      <c r="O191" s="170" t="s">
        <v>473</v>
      </c>
      <c r="P191" s="52" t="s">
        <v>813</v>
      </c>
      <c r="Q191" s="179" t="s">
        <v>473</v>
      </c>
    </row>
    <row r="192" spans="2:33" ht="15.95" customHeight="1">
      <c r="B192" s="188">
        <v>178</v>
      </c>
      <c r="C192" s="49">
        <v>167</v>
      </c>
      <c r="D192" s="100" t="s">
        <v>232</v>
      </c>
      <c r="E192" s="24">
        <f>' 2011-10 BASE'!H176</f>
        <v>15</v>
      </c>
      <c r="F192" s="24">
        <f>' 2011-10 BASE'!M176</f>
        <v>10.5</v>
      </c>
      <c r="G192" s="24">
        <f>' 2011-10 BASE'!R176</f>
        <v>12.5</v>
      </c>
      <c r="H192" s="24">
        <f>' 2011-10 BASE'!W176</f>
        <v>15</v>
      </c>
      <c r="I192" s="24">
        <f>' 2011-10 BASE'!AB176</f>
        <v>12</v>
      </c>
      <c r="J192" s="24">
        <f>' 2011-10 BASE'!AG176</f>
        <v>10.25</v>
      </c>
      <c r="K192" s="24">
        <f>' 2011-10 BASE'!AL176</f>
        <v>10</v>
      </c>
      <c r="L192" s="24">
        <f>' 2011-10 BASE'!AQ176</f>
        <v>17</v>
      </c>
      <c r="M192" s="93">
        <f t="shared" si="14"/>
        <v>252.75</v>
      </c>
      <c r="N192" s="89">
        <f t="shared" si="15"/>
        <v>12.637499999999999</v>
      </c>
      <c r="O192" s="170" t="s">
        <v>473</v>
      </c>
      <c r="P192" s="52" t="s">
        <v>390</v>
      </c>
      <c r="Q192" s="179" t="s">
        <v>473</v>
      </c>
      <c r="R192" s="69"/>
      <c r="S192" s="70"/>
      <c r="T192" s="71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3"/>
      <c r="AF192" s="74"/>
      <c r="AG192" s="75"/>
    </row>
    <row r="193" spans="2:17" ht="15.95" customHeight="1">
      <c r="B193" s="253">
        <v>179</v>
      </c>
      <c r="C193" s="254">
        <v>169</v>
      </c>
      <c r="D193" s="272" t="s">
        <v>335</v>
      </c>
      <c r="E193" s="267">
        <f>' 2011-10 BASE'!H287</f>
        <v>13</v>
      </c>
      <c r="F193" s="267">
        <f>' 2011-10 BASE'!M287</f>
        <v>10.5</v>
      </c>
      <c r="G193" s="267">
        <f>' 2011-10 BASE'!R287</f>
        <v>11.5</v>
      </c>
      <c r="H193" s="267">
        <f>' 2011-10 BASE'!W287</f>
        <v>12</v>
      </c>
      <c r="I193" s="267">
        <f>' 2011-10 BASE'!AB287</f>
        <v>10.5</v>
      </c>
      <c r="J193" s="267">
        <f>' 2011-10 BASE'!AG287</f>
        <v>10</v>
      </c>
      <c r="K193" s="267">
        <f>' 2011-10 BASE'!AL287</f>
        <v>8.5</v>
      </c>
      <c r="L193" s="267">
        <f>' 2011-10 BASE'!AQ287</f>
        <v>10</v>
      </c>
      <c r="M193" s="257">
        <f t="shared" si="14"/>
        <v>217</v>
      </c>
      <c r="N193" s="258">
        <f t="shared" si="15"/>
        <v>10.85</v>
      </c>
      <c r="O193" s="262" t="s">
        <v>812</v>
      </c>
      <c r="P193" s="260" t="s">
        <v>387</v>
      </c>
      <c r="Q193" s="254" t="s">
        <v>473</v>
      </c>
    </row>
    <row r="194" spans="2:17" ht="15.95" customHeight="1">
      <c r="B194" s="253">
        <v>180</v>
      </c>
      <c r="C194" s="254">
        <v>170</v>
      </c>
      <c r="D194" s="255" t="s">
        <v>235</v>
      </c>
      <c r="E194" s="267">
        <f>' 2011-10 BASE'!H179</f>
        <v>9</v>
      </c>
      <c r="F194" s="267">
        <f>' 2011-10 BASE'!M179</f>
        <v>10</v>
      </c>
      <c r="G194" s="267">
        <f>' 2011-10 BASE'!R179</f>
        <v>11</v>
      </c>
      <c r="H194" s="267">
        <f>' 2011-10 BASE'!W179</f>
        <v>13.5</v>
      </c>
      <c r="I194" s="267">
        <f>' 2011-10 BASE'!AB179</f>
        <v>8.5</v>
      </c>
      <c r="J194" s="267">
        <f>' 2011-10 BASE'!AG179</f>
        <v>10</v>
      </c>
      <c r="K194" s="267">
        <f>' 2011-10 BASE'!AL179</f>
        <v>9</v>
      </c>
      <c r="L194" s="267">
        <f>' 2011-10 BASE'!AQ179</f>
        <v>10.5</v>
      </c>
      <c r="M194" s="257">
        <f t="shared" si="14"/>
        <v>203</v>
      </c>
      <c r="N194" s="258">
        <f t="shared" si="15"/>
        <v>10.15</v>
      </c>
      <c r="O194" s="259" t="s">
        <v>473</v>
      </c>
      <c r="P194" s="260" t="s">
        <v>387</v>
      </c>
      <c r="Q194" s="254" t="s">
        <v>473</v>
      </c>
    </row>
    <row r="195" spans="2:17" ht="15.95" customHeight="1">
      <c r="B195" s="188">
        <v>181</v>
      </c>
      <c r="C195" s="49">
        <v>171</v>
      </c>
      <c r="D195" s="100" t="s">
        <v>172</v>
      </c>
      <c r="E195" s="24">
        <f>' 2011-10 BASE'!H109</f>
        <v>10</v>
      </c>
      <c r="F195" s="24">
        <f>' 2011-10 BASE'!M109</f>
        <v>10</v>
      </c>
      <c r="G195" s="24">
        <f>' 2011-10 BASE'!R109</f>
        <v>9.75</v>
      </c>
      <c r="H195" s="24">
        <f>' 2011-10 BASE'!W109</f>
        <v>11.5</v>
      </c>
      <c r="I195" s="24">
        <f>' 2011-10 BASE'!AB109</f>
        <v>10</v>
      </c>
      <c r="J195" s="24">
        <f>' 2011-10 BASE'!AG109</f>
        <v>10.75</v>
      </c>
      <c r="K195" s="24">
        <f>' 2011-10 BASE'!AL109</f>
        <v>10</v>
      </c>
      <c r="L195" s="24">
        <f>' 2011-10 BASE'!AQ109</f>
        <v>11.5</v>
      </c>
      <c r="M195" s="93">
        <f t="shared" si="14"/>
        <v>207.5</v>
      </c>
      <c r="N195" s="89">
        <f t="shared" si="15"/>
        <v>10.375</v>
      </c>
      <c r="O195" s="170" t="s">
        <v>473</v>
      </c>
      <c r="P195" s="52" t="s">
        <v>389</v>
      </c>
      <c r="Q195" s="179" t="s">
        <v>473</v>
      </c>
    </row>
    <row r="196" spans="2:17" ht="15.95" customHeight="1">
      <c r="B196" s="188">
        <v>182</v>
      </c>
      <c r="C196" s="49">
        <v>171</v>
      </c>
      <c r="D196" s="167" t="s">
        <v>48</v>
      </c>
      <c r="E196" s="24">
        <f>' 2011-10 BASE'!H180</f>
        <v>11</v>
      </c>
      <c r="F196" s="24">
        <f>' 2011-10 BASE'!M180</f>
        <v>0</v>
      </c>
      <c r="G196" s="24">
        <f>' 2011-10 BASE'!R180</f>
        <v>0</v>
      </c>
      <c r="H196" s="24">
        <f>' 2011-10 BASE'!W180</f>
        <v>10.25</v>
      </c>
      <c r="I196" s="24">
        <f>' 2011-10 BASE'!AB180</f>
        <v>0</v>
      </c>
      <c r="J196" s="24">
        <f>' 2011-10 BASE'!AG180</f>
        <v>0</v>
      </c>
      <c r="K196" s="24">
        <f>' 2011-10 BASE'!AL180</f>
        <v>0</v>
      </c>
      <c r="L196" s="24">
        <f>' 2011-10 BASE'!AQ180</f>
        <v>0</v>
      </c>
      <c r="M196" s="93">
        <f t="shared" si="14"/>
        <v>53.5</v>
      </c>
      <c r="N196" s="89">
        <f t="shared" si="15"/>
        <v>2.6749999999999998</v>
      </c>
      <c r="O196" s="68" t="s">
        <v>812</v>
      </c>
      <c r="P196" s="52" t="s">
        <v>388</v>
      </c>
      <c r="Q196" s="52" t="s">
        <v>810</v>
      </c>
    </row>
    <row r="197" spans="2:17" ht="15.95" customHeight="1">
      <c r="B197" s="188">
        <v>183</v>
      </c>
      <c r="C197" s="49">
        <v>172</v>
      </c>
      <c r="D197" s="98" t="s">
        <v>236</v>
      </c>
      <c r="E197" s="24">
        <f>' 2011-10 BASE'!H181</f>
        <v>9.5</v>
      </c>
      <c r="F197" s="24">
        <f>' 2011-10 BASE'!M181</f>
        <v>10</v>
      </c>
      <c r="G197" s="24">
        <f>' 2011-10 BASE'!R181</f>
        <v>11.5</v>
      </c>
      <c r="H197" s="24">
        <f>' 2011-10 BASE'!W181</f>
        <v>13</v>
      </c>
      <c r="I197" s="24">
        <f>' 2011-10 BASE'!AB181</f>
        <v>10</v>
      </c>
      <c r="J197" s="24">
        <f>' 2011-10 BASE'!AG181</f>
        <v>10</v>
      </c>
      <c r="K197" s="24">
        <f>' 2011-10 BASE'!AL181</f>
        <v>8</v>
      </c>
      <c r="L197" s="24">
        <f>' 2011-10 BASE'!AQ181</f>
        <v>10</v>
      </c>
      <c r="M197" s="93">
        <f t="shared" si="14"/>
        <v>205</v>
      </c>
      <c r="N197" s="89">
        <f t="shared" si="15"/>
        <v>10.25</v>
      </c>
      <c r="O197" s="170" t="s">
        <v>473</v>
      </c>
      <c r="P197" s="52" t="s">
        <v>388</v>
      </c>
      <c r="Q197" s="179" t="s">
        <v>473</v>
      </c>
    </row>
    <row r="198" spans="2:17" ht="15.95" customHeight="1">
      <c r="B198" s="253">
        <v>184</v>
      </c>
      <c r="C198" s="254">
        <v>173</v>
      </c>
      <c r="D198" s="255" t="s">
        <v>237</v>
      </c>
      <c r="E198" s="267">
        <f>' 2011-10 BASE'!H182</f>
        <v>4.5</v>
      </c>
      <c r="F198" s="267">
        <f>' 2011-10 BASE'!M182</f>
        <v>4</v>
      </c>
      <c r="G198" s="267">
        <f>' 2011-10 BASE'!R182</f>
        <v>0</v>
      </c>
      <c r="H198" s="267">
        <v>1</v>
      </c>
      <c r="I198" s="267">
        <f>' 2011-10 BASE'!AB182</f>
        <v>0</v>
      </c>
      <c r="J198" s="267">
        <f>' 2011-10 BASE'!AG182</f>
        <v>5</v>
      </c>
      <c r="K198" s="267">
        <f>' 2011-10 BASE'!AL182</f>
        <v>5</v>
      </c>
      <c r="L198" s="267">
        <f>' 2011-10 BASE'!AQ182</f>
        <v>3.5</v>
      </c>
      <c r="M198" s="257">
        <f t="shared" si="14"/>
        <v>59.5</v>
      </c>
      <c r="N198" s="258">
        <f t="shared" si="15"/>
        <v>2.9750000000000001</v>
      </c>
      <c r="O198" s="262" t="s">
        <v>812</v>
      </c>
      <c r="P198" s="260" t="s">
        <v>387</v>
      </c>
      <c r="Q198" s="254" t="s">
        <v>473</v>
      </c>
    </row>
    <row r="199" spans="2:17" ht="15.95" customHeight="1">
      <c r="B199" s="253">
        <v>185</v>
      </c>
      <c r="C199" s="254">
        <v>174</v>
      </c>
      <c r="D199" s="255" t="s">
        <v>146</v>
      </c>
      <c r="E199" s="267">
        <f>' 2011-10 BASE'!H83</f>
        <v>10</v>
      </c>
      <c r="F199" s="267">
        <f>' 2011-10 BASE'!M83</f>
        <v>8</v>
      </c>
      <c r="G199" s="267">
        <f>' 2011-10 BASE'!R83</f>
        <v>11.5</v>
      </c>
      <c r="H199" s="267">
        <f>' 2011-10 BASE'!W83</f>
        <v>12</v>
      </c>
      <c r="I199" s="267">
        <f>' 2011-10 BASE'!AB83</f>
        <v>9</v>
      </c>
      <c r="J199" s="267">
        <f>' 2011-10 BASE'!AG83</f>
        <v>11</v>
      </c>
      <c r="K199" s="267">
        <f>' 2011-10 BASE'!AL83</f>
        <v>8</v>
      </c>
      <c r="L199" s="267">
        <f>' 2011-10 BASE'!AQ83</f>
        <v>10</v>
      </c>
      <c r="M199" s="257">
        <f t="shared" si="14"/>
        <v>199.5</v>
      </c>
      <c r="N199" s="258">
        <f t="shared" si="15"/>
        <v>9.9749999999999996</v>
      </c>
      <c r="O199" s="259" t="s">
        <v>473</v>
      </c>
      <c r="P199" s="260" t="s">
        <v>387</v>
      </c>
      <c r="Q199" s="254" t="s">
        <v>473</v>
      </c>
    </row>
    <row r="200" spans="2:17" ht="15.95" customHeight="1">
      <c r="B200" s="188">
        <v>186</v>
      </c>
      <c r="C200" s="49">
        <v>175</v>
      </c>
      <c r="D200" s="98" t="s">
        <v>195</v>
      </c>
      <c r="E200" s="24">
        <f>' 2011-10 BASE'!H134</f>
        <v>10</v>
      </c>
      <c r="F200" s="24">
        <f>' 2011-10 BASE'!M134</f>
        <v>11</v>
      </c>
      <c r="G200" s="24">
        <f>' 2011-10 BASE'!R134</f>
        <v>12.5</v>
      </c>
      <c r="H200" s="24">
        <f>' 2011-10 BASE'!W134</f>
        <v>11.5</v>
      </c>
      <c r="I200" s="24">
        <f>' 2011-10 BASE'!AB134</f>
        <v>10</v>
      </c>
      <c r="J200" s="24">
        <f>' 2011-10 BASE'!AG134</f>
        <v>5</v>
      </c>
      <c r="K200" s="24">
        <f>' 2011-10 BASE'!AL134</f>
        <v>10</v>
      </c>
      <c r="L200" s="24">
        <f>' 2011-10 BASE'!AQ134</f>
        <v>10</v>
      </c>
      <c r="M200" s="93">
        <f t="shared" si="14"/>
        <v>198.5</v>
      </c>
      <c r="N200" s="89">
        <f t="shared" si="15"/>
        <v>9.9250000000000007</v>
      </c>
      <c r="O200" s="170" t="s">
        <v>473</v>
      </c>
      <c r="P200" s="52" t="s">
        <v>389</v>
      </c>
      <c r="Q200" s="179" t="s">
        <v>473</v>
      </c>
    </row>
    <row r="201" spans="2:17" ht="15.95" customHeight="1">
      <c r="B201" s="253">
        <v>187</v>
      </c>
      <c r="C201" s="254">
        <v>175</v>
      </c>
      <c r="D201" s="255" t="s">
        <v>239</v>
      </c>
      <c r="E201" s="267">
        <f>' 2011-10 BASE'!H184</f>
        <v>0</v>
      </c>
      <c r="F201" s="267">
        <f>' 2011-10 BASE'!M184</f>
        <v>0</v>
      </c>
      <c r="G201" s="267">
        <f>' 2011-10 BASE'!R184</f>
        <v>0</v>
      </c>
      <c r="H201" s="267">
        <f>' 2011-10 BASE'!W184</f>
        <v>0</v>
      </c>
      <c r="I201" s="267">
        <f>' 2011-10 BASE'!AB184</f>
        <v>0</v>
      </c>
      <c r="J201" s="267">
        <f>' 2011-10 BASE'!AG184</f>
        <v>0</v>
      </c>
      <c r="K201" s="267">
        <f>' 2011-10 BASE'!AL184</f>
        <v>0</v>
      </c>
      <c r="L201" s="267">
        <f>' 2011-10 BASE'!AQ184</f>
        <v>0</v>
      </c>
      <c r="M201" s="257">
        <f t="shared" si="14"/>
        <v>0</v>
      </c>
      <c r="N201" s="258">
        <f t="shared" si="15"/>
        <v>0</v>
      </c>
      <c r="O201" s="259" t="s">
        <v>473</v>
      </c>
      <c r="P201" s="260" t="s">
        <v>387</v>
      </c>
      <c r="Q201" s="254" t="s">
        <v>473</v>
      </c>
    </row>
    <row r="202" spans="2:17" ht="15.95" customHeight="1">
      <c r="B202" s="253">
        <v>188</v>
      </c>
      <c r="C202" s="254">
        <v>176</v>
      </c>
      <c r="D202" s="261" t="s">
        <v>240</v>
      </c>
      <c r="E202" s="267">
        <f>' 2011-10 BASE'!H185</f>
        <v>0</v>
      </c>
      <c r="F202" s="267">
        <f>' 2011-10 BASE'!M185</f>
        <v>2.5</v>
      </c>
      <c r="G202" s="267">
        <f>' 2011-10 BASE'!R185</f>
        <v>9</v>
      </c>
      <c r="H202" s="267">
        <f>' 2011-10 BASE'!W185</f>
        <v>0</v>
      </c>
      <c r="I202" s="267">
        <f>' 2011-10 BASE'!AB185</f>
        <v>9</v>
      </c>
      <c r="J202" s="267">
        <f>' 2011-10 BASE'!AG185</f>
        <v>10</v>
      </c>
      <c r="K202" s="267">
        <f>' 2011-10 BASE'!AL185</f>
        <v>8</v>
      </c>
      <c r="L202" s="267">
        <f>' 2011-10 BASE'!AQ185</f>
        <v>0</v>
      </c>
      <c r="M202" s="257">
        <f t="shared" si="14"/>
        <v>98.5</v>
      </c>
      <c r="N202" s="258">
        <f t="shared" si="15"/>
        <v>4.9249999999999998</v>
      </c>
      <c r="O202" s="259" t="s">
        <v>473</v>
      </c>
      <c r="P202" s="260" t="s">
        <v>387</v>
      </c>
      <c r="Q202" s="254" t="s">
        <v>473</v>
      </c>
    </row>
    <row r="203" spans="2:17" ht="15.95" customHeight="1">
      <c r="B203" s="253">
        <v>188</v>
      </c>
      <c r="C203" s="254">
        <v>177</v>
      </c>
      <c r="D203" s="270" t="s">
        <v>205</v>
      </c>
      <c r="E203" s="267">
        <f>' 2011-10 BASE'!H145</f>
        <v>9</v>
      </c>
      <c r="F203" s="267">
        <f>' 2011-10 BASE'!M145</f>
        <v>11</v>
      </c>
      <c r="G203" s="267">
        <f>' 2011-10 BASE'!R145</f>
        <v>10.75</v>
      </c>
      <c r="H203" s="267">
        <f>' 2011-10 BASE'!W145</f>
        <v>10</v>
      </c>
      <c r="I203" s="267">
        <f>' 2011-10 BASE'!AB145</f>
        <v>10</v>
      </c>
      <c r="J203" s="267">
        <f>' 2011-10 BASE'!AG145</f>
        <v>10</v>
      </c>
      <c r="K203" s="267">
        <f>' 2011-10 BASE'!AL145</f>
        <v>8</v>
      </c>
      <c r="L203" s="267">
        <f>' 2011-10 BASE'!AQ145</f>
        <v>6.5</v>
      </c>
      <c r="M203" s="257">
        <f t="shared" si="14"/>
        <v>191.25</v>
      </c>
      <c r="N203" s="258">
        <f t="shared" si="15"/>
        <v>9.5625</v>
      </c>
      <c r="O203" s="262" t="s">
        <v>467</v>
      </c>
      <c r="P203" s="260" t="s">
        <v>387</v>
      </c>
      <c r="Q203" s="254" t="s">
        <v>473</v>
      </c>
    </row>
    <row r="204" spans="2:17" ht="15.95" customHeight="1">
      <c r="B204" s="253">
        <v>188</v>
      </c>
      <c r="C204" s="254">
        <v>178</v>
      </c>
      <c r="D204" s="255" t="s">
        <v>242</v>
      </c>
      <c r="E204" s="267">
        <f>' 2011-10 BASE'!H187</f>
        <v>9</v>
      </c>
      <c r="F204" s="267">
        <f>' 2011-10 BASE'!M187</f>
        <v>10</v>
      </c>
      <c r="G204" s="267">
        <f>' 2011-10 BASE'!R187</f>
        <v>10</v>
      </c>
      <c r="H204" s="267">
        <f>' 2011-10 BASE'!W187</f>
        <v>12</v>
      </c>
      <c r="I204" s="267">
        <f>' 2011-10 BASE'!AB187</f>
        <v>10</v>
      </c>
      <c r="J204" s="267">
        <f>' 2011-10 BASE'!AG187</f>
        <v>10</v>
      </c>
      <c r="K204" s="267">
        <f>' 2011-10 BASE'!AL187</f>
        <v>5</v>
      </c>
      <c r="L204" s="267">
        <f>' 2011-10 BASE'!AQ187</f>
        <v>10.5</v>
      </c>
      <c r="M204" s="257">
        <f t="shared" si="14"/>
        <v>192</v>
      </c>
      <c r="N204" s="258">
        <f t="shared" si="15"/>
        <v>9.6</v>
      </c>
      <c r="O204" s="262" t="s">
        <v>812</v>
      </c>
      <c r="P204" s="260" t="s">
        <v>387</v>
      </c>
      <c r="Q204" s="254" t="s">
        <v>473</v>
      </c>
    </row>
    <row r="205" spans="2:17" ht="15.95" customHeight="1">
      <c r="B205" s="253">
        <v>188</v>
      </c>
      <c r="C205" s="254">
        <v>179</v>
      </c>
      <c r="D205" s="273" t="s">
        <v>318</v>
      </c>
      <c r="E205" s="267">
        <f>' 2011-10 BASE'!H269</f>
        <v>13</v>
      </c>
      <c r="F205" s="267">
        <f>' 2011-10 BASE'!M269</f>
        <v>10</v>
      </c>
      <c r="G205" s="267">
        <f>' 2011-10 BASE'!R269</f>
        <v>11</v>
      </c>
      <c r="H205" s="267">
        <f>' 2011-10 BASE'!W269</f>
        <v>8</v>
      </c>
      <c r="I205" s="267">
        <f>' 2011-10 BASE'!AB269</f>
        <v>10</v>
      </c>
      <c r="J205" s="267">
        <f>' 2011-10 BASE'!AG269</f>
        <v>10.5</v>
      </c>
      <c r="K205" s="267">
        <f>' 2011-10 BASE'!AL269</f>
        <v>9</v>
      </c>
      <c r="L205" s="267">
        <f>' 2011-10 BASE'!AQ269</f>
        <v>5</v>
      </c>
      <c r="M205" s="257">
        <f t="shared" si="14"/>
        <v>197.5</v>
      </c>
      <c r="N205" s="258">
        <f t="shared" si="15"/>
        <v>9.875</v>
      </c>
      <c r="O205" s="259" t="s">
        <v>473</v>
      </c>
      <c r="P205" s="260" t="s">
        <v>387</v>
      </c>
      <c r="Q205" s="254" t="s">
        <v>473</v>
      </c>
    </row>
    <row r="206" spans="2:17" ht="15.95" customHeight="1">
      <c r="B206" s="253">
        <v>188</v>
      </c>
      <c r="C206" s="254">
        <v>181</v>
      </c>
      <c r="D206" s="271" t="s">
        <v>245</v>
      </c>
      <c r="E206" s="267">
        <f>' 2011-10 BASE'!H190</f>
        <v>0</v>
      </c>
      <c r="F206" s="267">
        <f>' 2011-10 BASE'!M190</f>
        <v>0</v>
      </c>
      <c r="G206" s="267">
        <f>' 2011-10 BASE'!R190</f>
        <v>0</v>
      </c>
      <c r="H206" s="267">
        <f>' 2011-10 BASE'!W190</f>
        <v>0</v>
      </c>
      <c r="I206" s="267">
        <f>' 2011-10 BASE'!AB190</f>
        <v>0</v>
      </c>
      <c r="J206" s="267">
        <f>' 2011-10 BASE'!AG190</f>
        <v>0</v>
      </c>
      <c r="K206" s="267">
        <f>' 2011-10 BASE'!AL190</f>
        <v>0</v>
      </c>
      <c r="L206" s="267">
        <f>' 2011-10 BASE'!AQ190</f>
        <v>0</v>
      </c>
      <c r="M206" s="257">
        <f t="shared" si="14"/>
        <v>0</v>
      </c>
      <c r="N206" s="258">
        <f t="shared" si="15"/>
        <v>0</v>
      </c>
      <c r="O206" s="259" t="s">
        <v>473</v>
      </c>
      <c r="P206" s="260" t="s">
        <v>387</v>
      </c>
      <c r="Q206" s="260" t="s">
        <v>811</v>
      </c>
    </row>
    <row r="207" spans="2:17" ht="15.95" customHeight="1">
      <c r="B207" s="188">
        <v>188</v>
      </c>
      <c r="C207" s="49">
        <v>183</v>
      </c>
      <c r="D207" s="98" t="s">
        <v>134</v>
      </c>
      <c r="E207" s="24">
        <f>' 2011-10 BASE'!H71</f>
        <v>10</v>
      </c>
      <c r="F207" s="24">
        <f>' 2011-10 BASE'!M71</f>
        <v>10</v>
      </c>
      <c r="G207" s="24">
        <f>' 2011-10 BASE'!R71</f>
        <v>10.75</v>
      </c>
      <c r="H207" s="24">
        <f>' 2011-10 BASE'!W71</f>
        <v>10.5</v>
      </c>
      <c r="I207" s="24">
        <f>' 2011-10 BASE'!AB71</f>
        <v>10.5</v>
      </c>
      <c r="J207" s="24">
        <f>' 2011-10 BASE'!AG71</f>
        <v>10</v>
      </c>
      <c r="K207" s="24">
        <f>' 2011-10 BASE'!AL71</f>
        <v>7.5</v>
      </c>
      <c r="L207" s="24">
        <f>' 2011-10 BASE'!AQ71</f>
        <v>6</v>
      </c>
      <c r="M207" s="93">
        <f t="shared" si="14"/>
        <v>191.25</v>
      </c>
      <c r="N207" s="89">
        <f t="shared" si="15"/>
        <v>9.5625</v>
      </c>
      <c r="O207" s="170" t="s">
        <v>473</v>
      </c>
      <c r="P207" s="52" t="s">
        <v>388</v>
      </c>
      <c r="Q207" s="179" t="s">
        <v>473</v>
      </c>
    </row>
    <row r="208" spans="2:17" ht="15.95" customHeight="1">
      <c r="B208" s="188">
        <v>188</v>
      </c>
      <c r="C208" s="49">
        <v>183</v>
      </c>
      <c r="D208" s="166" t="s">
        <v>517</v>
      </c>
      <c r="E208" s="24">
        <f>' 2011-10 BASE'!H192</f>
        <v>0</v>
      </c>
      <c r="F208" s="24">
        <f>' 2011-10 BASE'!M192</f>
        <v>8</v>
      </c>
      <c r="G208" s="24">
        <f>' 2011-10 BASE'!R192</f>
        <v>0</v>
      </c>
      <c r="H208" s="24">
        <f>' 2011-10 BASE'!W192</f>
        <v>11.75</v>
      </c>
      <c r="I208" s="24">
        <f>' 2011-10 BASE'!AB192</f>
        <v>0</v>
      </c>
      <c r="J208" s="24">
        <f>' 2011-10 BASE'!AG192</f>
        <v>7.5</v>
      </c>
      <c r="K208" s="24">
        <f>' 2011-10 BASE'!AL192</f>
        <v>0</v>
      </c>
      <c r="L208" s="24">
        <f>' 2011-10 BASE'!AQ192</f>
        <v>0</v>
      </c>
      <c r="M208" s="93">
        <f t="shared" si="14"/>
        <v>70</v>
      </c>
      <c r="N208" s="89">
        <f t="shared" si="15"/>
        <v>3.5</v>
      </c>
      <c r="O208" s="170" t="s">
        <v>473</v>
      </c>
      <c r="P208" s="52" t="s">
        <v>388</v>
      </c>
      <c r="Q208" s="52" t="s">
        <v>810</v>
      </c>
    </row>
    <row r="209" spans="2:17" ht="15.95" customHeight="1">
      <c r="B209" s="188">
        <v>188</v>
      </c>
      <c r="C209" s="49">
        <v>184</v>
      </c>
      <c r="D209" s="98" t="s">
        <v>248</v>
      </c>
      <c r="E209" s="24">
        <f>' 2011-10 BASE'!H193</f>
        <v>11</v>
      </c>
      <c r="F209" s="24">
        <f>' 2011-10 BASE'!M193</f>
        <v>12.5</v>
      </c>
      <c r="G209" s="24">
        <f>' 2011-10 BASE'!R193</f>
        <v>12</v>
      </c>
      <c r="H209" s="24">
        <f>' 2011-10 BASE'!W193</f>
        <v>13</v>
      </c>
      <c r="I209" s="24">
        <f>' 2011-10 BASE'!AB193</f>
        <v>14</v>
      </c>
      <c r="J209" s="24">
        <f>' 2011-10 BASE'!AG193</f>
        <v>10.25</v>
      </c>
      <c r="K209" s="24">
        <f>' 2011-10 BASE'!AL193</f>
        <v>8</v>
      </c>
      <c r="L209" s="24">
        <f>' 2011-10 BASE'!AQ193</f>
        <v>11.5</v>
      </c>
      <c r="M209" s="93">
        <f t="shared" ref="M209:M232" si="16">(E209*3)+(F209*3)+(G209*3)+(H209*2)+(I209*2)+(J209*3)+(K209*2)+(L209*2)</f>
        <v>230.25</v>
      </c>
      <c r="N209" s="89">
        <f t="shared" ref="N209:N232" si="17">M209/20</f>
        <v>11.512499999999999</v>
      </c>
      <c r="O209" s="170" t="s">
        <v>473</v>
      </c>
      <c r="P209" s="52" t="s">
        <v>389</v>
      </c>
      <c r="Q209" s="179" t="s">
        <v>473</v>
      </c>
    </row>
    <row r="210" spans="2:17" ht="15.95" customHeight="1">
      <c r="B210" s="188">
        <v>188</v>
      </c>
      <c r="C210" s="49">
        <v>185</v>
      </c>
      <c r="D210" s="173" t="s">
        <v>100</v>
      </c>
      <c r="E210" s="24">
        <f>' 2011-10 BASE'!H37</f>
        <v>7</v>
      </c>
      <c r="F210" s="24">
        <f>' 2011-10 BASE'!M37</f>
        <v>11</v>
      </c>
      <c r="G210" s="24">
        <f>' 2011-10 BASE'!R37</f>
        <v>10.5</v>
      </c>
      <c r="H210" s="24">
        <f>' 2011-10 BASE'!W37</f>
        <v>10</v>
      </c>
      <c r="I210" s="24">
        <f>' 2011-10 BASE'!AB37</f>
        <v>10</v>
      </c>
      <c r="J210" s="24">
        <f>' 2011-10 BASE'!AG37</f>
        <v>10.5</v>
      </c>
      <c r="K210" s="24">
        <f>' 2011-10 BASE'!AL37</f>
        <v>11.5</v>
      </c>
      <c r="L210" s="24">
        <f>' 2011-10 BASE'!AQ37</f>
        <v>6</v>
      </c>
      <c r="M210" s="93">
        <f t="shared" si="16"/>
        <v>192</v>
      </c>
      <c r="N210" s="89">
        <f t="shared" si="17"/>
        <v>9.6</v>
      </c>
      <c r="O210" s="170" t="s">
        <v>473</v>
      </c>
      <c r="P210" s="52" t="s">
        <v>388</v>
      </c>
      <c r="Q210" s="179" t="s">
        <v>473</v>
      </c>
    </row>
    <row r="211" spans="2:17" ht="15.95" customHeight="1">
      <c r="B211" s="188">
        <v>188</v>
      </c>
      <c r="C211" s="49">
        <v>185</v>
      </c>
      <c r="D211" s="100" t="s">
        <v>249</v>
      </c>
      <c r="E211" s="24">
        <f>' 2011-10 BASE'!H194</f>
        <v>12.25</v>
      </c>
      <c r="F211" s="24">
        <f>' 2011-10 BASE'!M194</f>
        <v>10</v>
      </c>
      <c r="G211" s="24">
        <f>' 2011-10 BASE'!R194</f>
        <v>11.5</v>
      </c>
      <c r="H211" s="24">
        <f>' 2011-10 BASE'!W194</f>
        <v>10</v>
      </c>
      <c r="I211" s="24">
        <f>' 2011-10 BASE'!AB194</f>
        <v>10</v>
      </c>
      <c r="J211" s="24">
        <f>' 2011-10 BASE'!AG194</f>
        <v>10</v>
      </c>
      <c r="K211" s="24">
        <f>' 2011-10 BASE'!AL194</f>
        <v>6</v>
      </c>
      <c r="L211" s="24">
        <f>' 2011-10 BASE'!AQ194</f>
        <v>6.5</v>
      </c>
      <c r="M211" s="93">
        <f t="shared" si="16"/>
        <v>196.25</v>
      </c>
      <c r="N211" s="89">
        <f t="shared" si="17"/>
        <v>9.8125</v>
      </c>
      <c r="O211" s="170" t="s">
        <v>473</v>
      </c>
      <c r="P211" s="52" t="s">
        <v>388</v>
      </c>
      <c r="Q211" s="179" t="s">
        <v>473</v>
      </c>
    </row>
    <row r="212" spans="2:17" ht="15.95" customHeight="1">
      <c r="B212" s="188">
        <v>188</v>
      </c>
      <c r="C212" s="49">
        <v>186</v>
      </c>
      <c r="D212" s="100" t="s">
        <v>250</v>
      </c>
      <c r="E212" s="24">
        <f>' 2011-10 BASE'!H195</f>
        <v>10</v>
      </c>
      <c r="F212" s="24">
        <f>' 2011-10 BASE'!M195</f>
        <v>10</v>
      </c>
      <c r="G212" s="24">
        <f>' 2011-10 BASE'!R195</f>
        <v>11.5</v>
      </c>
      <c r="H212" s="24">
        <f>' 2011-10 BASE'!W195</f>
        <v>13.25</v>
      </c>
      <c r="I212" s="24">
        <f>' 2011-10 BASE'!AB195</f>
        <v>10</v>
      </c>
      <c r="J212" s="178">
        <f>' 2011-10 BASE'!AG195</f>
        <v>10</v>
      </c>
      <c r="K212" s="24">
        <f>' 2011-10 BASE'!AL195</f>
        <v>10</v>
      </c>
      <c r="L212" s="24">
        <f>' 2011-10 BASE'!AQ195</f>
        <v>10.5</v>
      </c>
      <c r="M212" s="93">
        <f t="shared" si="16"/>
        <v>212</v>
      </c>
      <c r="N212" s="89">
        <f t="shared" si="17"/>
        <v>10.6</v>
      </c>
      <c r="O212" s="170" t="s">
        <v>473</v>
      </c>
      <c r="P212" s="52" t="s">
        <v>389</v>
      </c>
      <c r="Q212" s="50" t="s">
        <v>821</v>
      </c>
    </row>
    <row r="213" spans="2:17" ht="15.95" customHeight="1">
      <c r="B213" s="188">
        <v>188</v>
      </c>
      <c r="C213" s="49">
        <v>186</v>
      </c>
      <c r="D213" s="173" t="s">
        <v>305</v>
      </c>
      <c r="E213" s="24">
        <f>' 2011-10 BASE'!H255</f>
        <v>10</v>
      </c>
      <c r="F213" s="24">
        <f>' 2011-10 BASE'!M255</f>
        <v>10</v>
      </c>
      <c r="G213" s="24">
        <f>' 2011-10 BASE'!R255</f>
        <v>11.25</v>
      </c>
      <c r="H213" s="24">
        <f>' 2011-10 BASE'!W255</f>
        <v>10.5</v>
      </c>
      <c r="I213" s="24">
        <f>' 2011-10 BASE'!AB255</f>
        <v>10</v>
      </c>
      <c r="J213" s="24">
        <f>' 2011-10 BASE'!AG255</f>
        <v>10.75</v>
      </c>
      <c r="K213" s="24">
        <f>' 2011-10 BASE'!AL255</f>
        <v>8</v>
      </c>
      <c r="L213" s="24">
        <f>' 2011-10 BASE'!AQ255</f>
        <v>5.5</v>
      </c>
      <c r="M213" s="93">
        <f t="shared" si="16"/>
        <v>194</v>
      </c>
      <c r="N213" s="89">
        <f t="shared" si="17"/>
        <v>9.6999999999999993</v>
      </c>
      <c r="O213" s="170" t="s">
        <v>473</v>
      </c>
      <c r="P213" s="52" t="s">
        <v>388</v>
      </c>
      <c r="Q213" s="179" t="s">
        <v>473</v>
      </c>
    </row>
    <row r="214" spans="2:17" ht="15.95" customHeight="1">
      <c r="B214" s="188">
        <v>188</v>
      </c>
      <c r="C214" s="49">
        <v>187</v>
      </c>
      <c r="D214" s="99" t="s">
        <v>84</v>
      </c>
      <c r="E214" s="24">
        <f>' 2011-10 BASE'!H20</f>
        <v>7.5</v>
      </c>
      <c r="F214" s="24">
        <f>' 2011-10 BASE'!M20</f>
        <v>10</v>
      </c>
      <c r="G214" s="24">
        <f>' 2011-10 BASE'!R20</f>
        <v>11.5</v>
      </c>
      <c r="H214" s="24">
        <f>' 2011-10 BASE'!W20</f>
        <v>12.5</v>
      </c>
      <c r="I214" s="24">
        <f>' 2011-10 BASE'!AB20</f>
        <v>12</v>
      </c>
      <c r="J214" s="24">
        <f>' 2011-10 BASE'!AG20</f>
        <v>9.25</v>
      </c>
      <c r="K214" s="24">
        <f>' 2011-10 BASE'!AL20</f>
        <v>11</v>
      </c>
      <c r="L214" s="24">
        <f>' 2011-10 BASE'!AQ20</f>
        <v>10</v>
      </c>
      <c r="M214" s="94">
        <f t="shared" si="16"/>
        <v>205.75</v>
      </c>
      <c r="N214" s="90">
        <f t="shared" si="17"/>
        <v>10.2875</v>
      </c>
      <c r="O214" s="175" t="s">
        <v>473</v>
      </c>
      <c r="P214" s="52" t="s">
        <v>388</v>
      </c>
      <c r="Q214" s="179" t="s">
        <v>473</v>
      </c>
    </row>
    <row r="215" spans="2:17" ht="15.95" customHeight="1">
      <c r="B215" s="49">
        <v>201</v>
      </c>
      <c r="C215" s="49">
        <v>188</v>
      </c>
      <c r="D215" s="98" t="s">
        <v>824</v>
      </c>
      <c r="E215" s="24">
        <f>' 2011-10 BASE'!H12</f>
        <v>11</v>
      </c>
      <c r="F215" s="24">
        <f>' 2011-10 BASE'!M12</f>
        <v>11.5</v>
      </c>
      <c r="G215" s="24">
        <f>' 2011-10 BASE'!R12</f>
        <v>12.75</v>
      </c>
      <c r="H215" s="24">
        <f>' 2011-10 BASE'!W12</f>
        <v>12.5</v>
      </c>
      <c r="I215" s="24">
        <f>' 2011-10 BASE'!AB12</f>
        <v>13</v>
      </c>
      <c r="J215" s="24">
        <f>' 2011-10 BASE'!AG12</f>
        <v>11</v>
      </c>
      <c r="K215" s="24">
        <f>' 2011-10 BASE'!AL12</f>
        <v>8.5</v>
      </c>
      <c r="L215" s="24">
        <f>' 2011-10 BASE'!AQ12</f>
        <v>10</v>
      </c>
      <c r="M215" s="93">
        <f t="shared" si="16"/>
        <v>226.75</v>
      </c>
      <c r="N215" s="90">
        <f t="shared" si="17"/>
        <v>11.3375</v>
      </c>
      <c r="O215" s="170" t="s">
        <v>473</v>
      </c>
      <c r="P215" s="52" t="s">
        <v>389</v>
      </c>
      <c r="Q215" s="179" t="s">
        <v>473</v>
      </c>
    </row>
    <row r="216" spans="2:17" ht="15.95" customHeight="1">
      <c r="B216" s="49">
        <v>202</v>
      </c>
      <c r="C216" s="49">
        <v>188</v>
      </c>
      <c r="D216" s="98" t="s">
        <v>252</v>
      </c>
      <c r="E216" s="24">
        <f>' 2011-10 BASE'!H197</f>
        <v>12</v>
      </c>
      <c r="F216" s="24">
        <f>' 2011-10 BASE'!M197</f>
        <v>11</v>
      </c>
      <c r="G216" s="24">
        <f>' 2011-10 BASE'!R197</f>
        <v>10</v>
      </c>
      <c r="H216" s="24">
        <f>' 2011-10 BASE'!W197</f>
        <v>11.5</v>
      </c>
      <c r="I216" s="24">
        <f>' 2011-10 BASE'!AB197</f>
        <v>10</v>
      </c>
      <c r="J216" s="24">
        <f>' 2011-10 BASE'!AG197</f>
        <v>12.5</v>
      </c>
      <c r="K216" s="24">
        <f>' 2011-10 BASE'!AL197</f>
        <v>12</v>
      </c>
      <c r="L216" s="24">
        <f>' 2011-10 BASE'!AQ197</f>
        <v>11</v>
      </c>
      <c r="M216" s="93">
        <f t="shared" si="16"/>
        <v>225.5</v>
      </c>
      <c r="N216" s="90">
        <f t="shared" si="17"/>
        <v>11.275</v>
      </c>
      <c r="O216" s="175" t="s">
        <v>473</v>
      </c>
      <c r="P216" s="52" t="s">
        <v>813</v>
      </c>
      <c r="Q216" s="179" t="s">
        <v>473</v>
      </c>
    </row>
    <row r="217" spans="2:17" ht="15.95" customHeight="1">
      <c r="B217" s="254">
        <v>203</v>
      </c>
      <c r="C217" s="254">
        <v>189</v>
      </c>
      <c r="D217" s="255" t="s">
        <v>210</v>
      </c>
      <c r="E217" s="267">
        <f>' 2011-10 BASE'!H150</f>
        <v>8.25</v>
      </c>
      <c r="F217" s="267">
        <f>' 2011-10 BASE'!M150</f>
        <v>10</v>
      </c>
      <c r="G217" s="267">
        <f>' 2011-10 BASE'!R150</f>
        <v>10.75</v>
      </c>
      <c r="H217" s="267">
        <f>' 2011-10 BASE'!W150</f>
        <v>11</v>
      </c>
      <c r="I217" s="267">
        <f>' 2011-10 BASE'!AB150</f>
        <v>9</v>
      </c>
      <c r="J217" s="267">
        <f>' 2011-10 BASE'!AG150</f>
        <v>10</v>
      </c>
      <c r="K217" s="267">
        <f>' 2011-10 BASE'!AL150</f>
        <v>10</v>
      </c>
      <c r="L217" s="267">
        <f>' 2011-10 BASE'!AQ150</f>
        <v>7.5</v>
      </c>
      <c r="M217" s="257">
        <f t="shared" si="16"/>
        <v>192</v>
      </c>
      <c r="N217" s="274">
        <f t="shared" si="17"/>
        <v>9.6</v>
      </c>
      <c r="O217" s="262" t="s">
        <v>467</v>
      </c>
      <c r="P217" s="260" t="s">
        <v>387</v>
      </c>
      <c r="Q217" s="254" t="s">
        <v>473</v>
      </c>
    </row>
    <row r="218" spans="2:17" ht="15.95" customHeight="1">
      <c r="B218" s="49">
        <v>204</v>
      </c>
      <c r="C218" s="49">
        <v>189</v>
      </c>
      <c r="D218" s="100" t="s">
        <v>253</v>
      </c>
      <c r="E218" s="24">
        <f>' 2011-10 BASE'!H198</f>
        <v>10.25</v>
      </c>
      <c r="F218" s="24">
        <f>' 2011-10 BASE'!M198</f>
        <v>10</v>
      </c>
      <c r="G218" s="24">
        <f>' 2011-10 BASE'!R198</f>
        <v>12</v>
      </c>
      <c r="H218" s="24">
        <f>' 2011-10 BASE'!W198</f>
        <v>11.25</v>
      </c>
      <c r="I218" s="24">
        <f>' 2011-10 BASE'!AB198</f>
        <v>10</v>
      </c>
      <c r="J218" s="24">
        <f>' 2011-10 BASE'!AG198</f>
        <v>10.75</v>
      </c>
      <c r="K218" s="24">
        <f>' 2011-10 BASE'!AL198</f>
        <v>0</v>
      </c>
      <c r="L218" s="24">
        <f>' 2011-10 BASE'!AQ198</f>
        <v>10.5</v>
      </c>
      <c r="M218" s="93">
        <f t="shared" si="16"/>
        <v>192.5</v>
      </c>
      <c r="N218" s="90">
        <f t="shared" si="17"/>
        <v>9.625</v>
      </c>
      <c r="O218" s="170" t="s">
        <v>473</v>
      </c>
      <c r="P218" s="52" t="s">
        <v>389</v>
      </c>
      <c r="Q218" s="179" t="s">
        <v>473</v>
      </c>
    </row>
    <row r="219" spans="2:17" ht="15.95" customHeight="1">
      <c r="B219" s="49">
        <v>205</v>
      </c>
      <c r="C219" s="49">
        <v>190</v>
      </c>
      <c r="D219" s="98" t="s">
        <v>254</v>
      </c>
      <c r="E219" s="24">
        <f>' 2011-10 BASE'!H199</f>
        <v>10</v>
      </c>
      <c r="F219" s="24">
        <f>' 2011-10 BASE'!M199</f>
        <v>11</v>
      </c>
      <c r="G219" s="24">
        <f>' 2011-10 BASE'!R199</f>
        <v>10.25</v>
      </c>
      <c r="H219" s="24">
        <f>' 2011-10 BASE'!W199</f>
        <v>11</v>
      </c>
      <c r="I219" s="24">
        <f>' 2011-10 BASE'!AB199</f>
        <v>10</v>
      </c>
      <c r="J219" s="24">
        <f>' 2011-10 BASE'!AG199</f>
        <v>10.75</v>
      </c>
      <c r="K219" s="24">
        <f>' 2011-10 BASE'!AL199</f>
        <v>10.5</v>
      </c>
      <c r="L219" s="24">
        <f>' 2011-10 BASE'!AQ199</f>
        <v>7.5</v>
      </c>
      <c r="M219" s="93">
        <f t="shared" si="16"/>
        <v>204</v>
      </c>
      <c r="N219" s="90">
        <f t="shared" si="17"/>
        <v>10.199999999999999</v>
      </c>
      <c r="O219" s="175" t="s">
        <v>473</v>
      </c>
      <c r="P219" s="52" t="s">
        <v>389</v>
      </c>
      <c r="Q219" s="179" t="s">
        <v>473</v>
      </c>
    </row>
    <row r="220" spans="2:17" ht="15.95" customHeight="1">
      <c r="B220" s="254">
        <v>206</v>
      </c>
      <c r="C220" s="254">
        <v>192</v>
      </c>
      <c r="D220" s="255" t="s">
        <v>176</v>
      </c>
      <c r="E220" s="267">
        <f>' 2011-10 BASE'!H113</f>
        <v>8</v>
      </c>
      <c r="F220" s="267">
        <f>' 2011-10 BASE'!M113</f>
        <v>9.5</v>
      </c>
      <c r="G220" s="267">
        <f>' 2011-10 BASE'!R113</f>
        <v>11.75</v>
      </c>
      <c r="H220" s="267">
        <f>' 2011-10 BASE'!W113</f>
        <v>6.5</v>
      </c>
      <c r="I220" s="267">
        <f>' 2011-10 BASE'!AB113</f>
        <v>3.5</v>
      </c>
      <c r="J220" s="267">
        <f>' 2011-10 BASE'!AG113</f>
        <v>8.5</v>
      </c>
      <c r="K220" s="267">
        <f>' 2011-10 BASE'!AL113</f>
        <v>8</v>
      </c>
      <c r="L220" s="267">
        <f>' 2011-10 BASE'!AQ113</f>
        <v>5</v>
      </c>
      <c r="M220" s="257">
        <f t="shared" si="16"/>
        <v>159.25</v>
      </c>
      <c r="N220" s="274">
        <f t="shared" si="17"/>
        <v>7.9625000000000004</v>
      </c>
      <c r="O220" s="259" t="s">
        <v>473</v>
      </c>
      <c r="P220" s="260" t="s">
        <v>387</v>
      </c>
      <c r="Q220" s="254" t="s">
        <v>473</v>
      </c>
    </row>
    <row r="221" spans="2:17" ht="15.95" customHeight="1">
      <c r="B221" s="254">
        <v>207</v>
      </c>
      <c r="C221" s="254">
        <v>192</v>
      </c>
      <c r="D221" s="271" t="s">
        <v>49</v>
      </c>
      <c r="E221" s="267">
        <f>' 2011-10 BASE'!H201</f>
        <v>0</v>
      </c>
      <c r="F221" s="267">
        <f>' 2011-10 BASE'!M201</f>
        <v>0</v>
      </c>
      <c r="G221" s="267">
        <f>' 2011-10 BASE'!R201</f>
        <v>0</v>
      </c>
      <c r="H221" s="267">
        <f>' 2011-10 BASE'!W201</f>
        <v>0</v>
      </c>
      <c r="I221" s="267">
        <f>' 2011-10 BASE'!AB201</f>
        <v>0</v>
      </c>
      <c r="J221" s="267">
        <f>' 2011-10 BASE'!AG201</f>
        <v>0</v>
      </c>
      <c r="K221" s="267">
        <f>' 2011-10 BASE'!AL201</f>
        <v>0</v>
      </c>
      <c r="L221" s="267">
        <f>' 2011-10 BASE'!AQ201</f>
        <v>3</v>
      </c>
      <c r="M221" s="257">
        <f t="shared" si="16"/>
        <v>6</v>
      </c>
      <c r="N221" s="274">
        <f t="shared" si="17"/>
        <v>0.3</v>
      </c>
      <c r="O221" s="262" t="s">
        <v>812</v>
      </c>
      <c r="P221" s="260" t="s">
        <v>387</v>
      </c>
      <c r="Q221" s="260" t="s">
        <v>811</v>
      </c>
    </row>
    <row r="222" spans="2:17" ht="15.95" customHeight="1">
      <c r="B222" s="49">
        <v>208</v>
      </c>
      <c r="C222" s="49">
        <v>193</v>
      </c>
      <c r="D222" s="98" t="s">
        <v>209</v>
      </c>
      <c r="E222" s="24">
        <f>' 2011-10 BASE'!H149</f>
        <v>11</v>
      </c>
      <c r="F222" s="24">
        <f>' 2011-10 BASE'!M149</f>
        <v>7.5</v>
      </c>
      <c r="G222" s="24">
        <f>' 2011-10 BASE'!R149</f>
        <v>10.5</v>
      </c>
      <c r="H222" s="24">
        <f>' 2011-10 BASE'!W149</f>
        <v>13</v>
      </c>
      <c r="I222" s="24">
        <f>' 2011-10 BASE'!AB149</f>
        <v>10</v>
      </c>
      <c r="J222" s="24">
        <f>' 2011-10 BASE'!AG149</f>
        <v>11</v>
      </c>
      <c r="K222" s="24">
        <f>' 2011-10 BASE'!AL149</f>
        <v>8</v>
      </c>
      <c r="L222" s="24">
        <f>' 2011-10 BASE'!AQ149</f>
        <v>10</v>
      </c>
      <c r="M222" s="93">
        <f t="shared" si="16"/>
        <v>202</v>
      </c>
      <c r="N222" s="90">
        <f t="shared" si="17"/>
        <v>10.1</v>
      </c>
      <c r="O222" s="175" t="s">
        <v>473</v>
      </c>
      <c r="P222" s="52" t="s">
        <v>388</v>
      </c>
      <c r="Q222" s="179" t="s">
        <v>473</v>
      </c>
    </row>
    <row r="223" spans="2:17" ht="15.95" customHeight="1">
      <c r="B223" s="254">
        <v>209</v>
      </c>
      <c r="C223" s="254">
        <v>193</v>
      </c>
      <c r="D223" s="255" t="s">
        <v>256</v>
      </c>
      <c r="E223" s="267">
        <f>' 2011-10 BASE'!H202</f>
        <v>0</v>
      </c>
      <c r="F223" s="267">
        <f>' 2011-10 BASE'!M202</f>
        <v>0</v>
      </c>
      <c r="G223" s="267">
        <f>' 2011-10 BASE'!R202</f>
        <v>0</v>
      </c>
      <c r="H223" s="267">
        <f>' 2011-10 BASE'!W202</f>
        <v>0</v>
      </c>
      <c r="I223" s="267">
        <f>' 2011-10 BASE'!AB202</f>
        <v>0</v>
      </c>
      <c r="J223" s="267">
        <f>' 2011-10 BASE'!AG202</f>
        <v>0</v>
      </c>
      <c r="K223" s="267">
        <f>' 2011-10 BASE'!AL202</f>
        <v>0</v>
      </c>
      <c r="L223" s="267">
        <f>' 2011-10 BASE'!AQ202</f>
        <v>0</v>
      </c>
      <c r="M223" s="257">
        <f t="shared" si="16"/>
        <v>0</v>
      </c>
      <c r="N223" s="274">
        <f t="shared" si="17"/>
        <v>0</v>
      </c>
      <c r="O223" s="259" t="s">
        <v>473</v>
      </c>
      <c r="P223" s="260" t="s">
        <v>387</v>
      </c>
      <c r="Q223" s="254" t="s">
        <v>473</v>
      </c>
    </row>
    <row r="224" spans="2:17" ht="15.95" customHeight="1">
      <c r="B224" s="254">
        <v>210</v>
      </c>
      <c r="C224" s="254">
        <v>194</v>
      </c>
      <c r="D224" s="271" t="s">
        <v>40</v>
      </c>
      <c r="E224" s="267">
        <f>' 2011-10 BASE'!H203</f>
        <v>7</v>
      </c>
      <c r="F224" s="267">
        <f>' 2011-10 BASE'!M203</f>
        <v>2.5</v>
      </c>
      <c r="G224" s="267">
        <f>' 2011-10 BASE'!R203</f>
        <v>10.75</v>
      </c>
      <c r="H224" s="267">
        <f>' 2011-10 BASE'!W203</f>
        <v>1</v>
      </c>
      <c r="I224" s="267">
        <f>' 2011-10 BASE'!AB203</f>
        <v>0</v>
      </c>
      <c r="J224" s="267">
        <f>' 2011-10 BASE'!AG203</f>
        <v>7.25</v>
      </c>
      <c r="K224" s="267">
        <f>' 2011-10 BASE'!AL203</f>
        <v>2.5</v>
      </c>
      <c r="L224" s="267">
        <f>' 2011-10 BASE'!AQ203</f>
        <v>10</v>
      </c>
      <c r="M224" s="257">
        <f t="shared" si="16"/>
        <v>109.5</v>
      </c>
      <c r="N224" s="274">
        <f t="shared" si="17"/>
        <v>5.4749999999999996</v>
      </c>
      <c r="O224" s="262" t="s">
        <v>467</v>
      </c>
      <c r="P224" s="260" t="s">
        <v>387</v>
      </c>
      <c r="Q224" s="260" t="s">
        <v>811</v>
      </c>
    </row>
    <row r="225" spans="2:17" ht="15.95" customHeight="1">
      <c r="B225" s="254">
        <v>211</v>
      </c>
      <c r="C225" s="254">
        <v>195</v>
      </c>
      <c r="D225" s="255" t="s">
        <v>257</v>
      </c>
      <c r="E225" s="267">
        <f>' 2011-10 BASE'!H204</f>
        <v>0</v>
      </c>
      <c r="F225" s="267">
        <f>' 2011-10 BASE'!M204</f>
        <v>0</v>
      </c>
      <c r="G225" s="267">
        <f>' 2011-10 BASE'!R204</f>
        <v>0</v>
      </c>
      <c r="H225" s="267">
        <f>' 2011-10 BASE'!W204</f>
        <v>0</v>
      </c>
      <c r="I225" s="267">
        <f>' 2011-10 BASE'!AB204</f>
        <v>0</v>
      </c>
      <c r="J225" s="267">
        <f>' 2011-10 BASE'!AG204</f>
        <v>0</v>
      </c>
      <c r="K225" s="267">
        <f>' 2011-10 BASE'!AL204</f>
        <v>0</v>
      </c>
      <c r="L225" s="267">
        <f>' 2011-10 BASE'!AQ204</f>
        <v>0</v>
      </c>
      <c r="M225" s="257">
        <f t="shared" si="16"/>
        <v>0</v>
      </c>
      <c r="N225" s="274">
        <f t="shared" si="17"/>
        <v>0</v>
      </c>
      <c r="O225" s="259" t="s">
        <v>473</v>
      </c>
      <c r="P225" s="260" t="s">
        <v>387</v>
      </c>
      <c r="Q225" s="254" t="s">
        <v>473</v>
      </c>
    </row>
    <row r="226" spans="2:17" ht="15.95" customHeight="1">
      <c r="B226" s="49">
        <v>212</v>
      </c>
      <c r="C226" s="49">
        <v>196</v>
      </c>
      <c r="D226" s="173" t="s">
        <v>258</v>
      </c>
      <c r="E226" s="24">
        <f>' 2011-10 BASE'!H205</f>
        <v>7.5</v>
      </c>
      <c r="F226" s="24">
        <f>' 2011-10 BASE'!M205</f>
        <v>10</v>
      </c>
      <c r="G226" s="24">
        <f>' 2011-10 BASE'!R205</f>
        <v>10.5</v>
      </c>
      <c r="H226" s="24">
        <f>' 2011-10 BASE'!W205</f>
        <v>12.5</v>
      </c>
      <c r="I226" s="24">
        <f>' 2011-10 BASE'!AB205</f>
        <v>10</v>
      </c>
      <c r="J226" s="24">
        <f>' 2011-10 BASE'!AG205</f>
        <v>11</v>
      </c>
      <c r="K226" s="24">
        <f>' 2011-10 BASE'!AL205</f>
        <v>10</v>
      </c>
      <c r="L226" s="24">
        <f>' 2011-10 BASE'!AQ205</f>
        <v>12.5</v>
      </c>
      <c r="M226" s="93">
        <f t="shared" si="16"/>
        <v>207</v>
      </c>
      <c r="N226" s="90">
        <f t="shared" si="17"/>
        <v>10.35</v>
      </c>
      <c r="O226" s="170" t="s">
        <v>473</v>
      </c>
      <c r="P226" s="52" t="s">
        <v>389</v>
      </c>
      <c r="Q226" s="179" t="s">
        <v>473</v>
      </c>
    </row>
    <row r="227" spans="2:17" ht="15.95" customHeight="1">
      <c r="B227" s="49">
        <v>213</v>
      </c>
      <c r="C227" s="49">
        <v>197</v>
      </c>
      <c r="D227" s="98" t="s">
        <v>830</v>
      </c>
      <c r="E227" s="24">
        <f>' 2011-10 BASE'!H322</f>
        <v>14</v>
      </c>
      <c r="F227" s="24">
        <f>' 2011-10 BASE'!M322</f>
        <v>12</v>
      </c>
      <c r="G227" s="24">
        <f>' 2011-10 BASE'!R322</f>
        <v>10</v>
      </c>
      <c r="H227" s="24">
        <f>' 2011-10 BASE'!W322</f>
        <v>10</v>
      </c>
      <c r="I227" s="24">
        <f>' 2011-10 BASE'!AB322</f>
        <v>12</v>
      </c>
      <c r="J227" s="24">
        <f>' 2011-10 BASE'!AG322</f>
        <v>10.25</v>
      </c>
      <c r="K227" s="24">
        <f>' 2011-10 BASE'!AL322</f>
        <v>8</v>
      </c>
      <c r="L227" s="24">
        <f>' 2011-10 BASE'!AQ322</f>
        <v>5.5</v>
      </c>
      <c r="M227" s="93">
        <f t="shared" si="16"/>
        <v>209.75</v>
      </c>
      <c r="N227" s="90">
        <f t="shared" si="17"/>
        <v>10.487500000000001</v>
      </c>
      <c r="O227" s="170" t="s">
        <v>473</v>
      </c>
      <c r="P227" s="52" t="s">
        <v>388</v>
      </c>
      <c r="Q227" s="179" t="s">
        <v>473</v>
      </c>
    </row>
    <row r="228" spans="2:17" ht="15.95" customHeight="1">
      <c r="B228" s="49">
        <v>214</v>
      </c>
      <c r="C228" s="49">
        <v>198</v>
      </c>
      <c r="D228" s="98" t="s">
        <v>260</v>
      </c>
      <c r="E228" s="24">
        <f>' 2011-10 BASE'!H207</f>
        <v>10</v>
      </c>
      <c r="F228" s="24">
        <f>' 2011-10 BASE'!M207</f>
        <v>10</v>
      </c>
      <c r="G228" s="24">
        <f>' 2011-10 BASE'!R207</f>
        <v>10.5</v>
      </c>
      <c r="H228" s="24">
        <f>' 2011-10 BASE'!W207</f>
        <v>10</v>
      </c>
      <c r="I228" s="24">
        <f>' 2011-10 BASE'!AB207</f>
        <v>10</v>
      </c>
      <c r="J228" s="24">
        <f>' 2011-10 BASE'!AG207</f>
        <v>10</v>
      </c>
      <c r="K228" s="24">
        <f>' 2011-10 BASE'!AL207</f>
        <v>8</v>
      </c>
      <c r="L228" s="24">
        <f>' 2011-10 BASE'!AQ207</f>
        <v>10.5</v>
      </c>
      <c r="M228" s="93">
        <f t="shared" si="16"/>
        <v>198.5</v>
      </c>
      <c r="N228" s="90">
        <f t="shared" si="17"/>
        <v>9.9250000000000007</v>
      </c>
      <c r="O228" s="170" t="s">
        <v>473</v>
      </c>
      <c r="P228" s="52" t="s">
        <v>389</v>
      </c>
      <c r="Q228" s="179" t="s">
        <v>473</v>
      </c>
    </row>
    <row r="229" spans="2:17" ht="15.95" customHeight="1">
      <c r="B229" s="49">
        <v>215</v>
      </c>
      <c r="C229" s="49">
        <v>198</v>
      </c>
      <c r="D229" s="98" t="s">
        <v>384</v>
      </c>
      <c r="E229" s="24">
        <f>' 2011-10 BASE'!H341</f>
        <v>14</v>
      </c>
      <c r="F229" s="24">
        <f>' 2011-10 BASE'!M341</f>
        <v>10</v>
      </c>
      <c r="G229" s="24">
        <f>' 2011-10 BASE'!R341</f>
        <v>12</v>
      </c>
      <c r="H229" s="24">
        <f>' 2011-10 BASE'!W341</f>
        <v>10</v>
      </c>
      <c r="I229" s="24">
        <f>' 2011-10 BASE'!AB341</f>
        <v>10</v>
      </c>
      <c r="J229" s="24">
        <f>' 2011-10 BASE'!AG341</f>
        <v>10</v>
      </c>
      <c r="K229" s="24">
        <f>' 2011-10 BASE'!AL341</f>
        <v>9</v>
      </c>
      <c r="L229" s="24">
        <f>' 2011-10 BASE'!AQ341</f>
        <v>10</v>
      </c>
      <c r="M229" s="93">
        <f t="shared" si="16"/>
        <v>216</v>
      </c>
      <c r="N229" s="90">
        <f t="shared" si="17"/>
        <v>10.8</v>
      </c>
      <c r="O229" s="175" t="s">
        <v>473</v>
      </c>
      <c r="P229" s="52" t="s">
        <v>389</v>
      </c>
      <c r="Q229" s="179" t="s">
        <v>473</v>
      </c>
    </row>
    <row r="230" spans="2:17" ht="15.95" customHeight="1">
      <c r="B230" s="254">
        <v>216</v>
      </c>
      <c r="C230" s="254">
        <v>199</v>
      </c>
      <c r="D230" s="275" t="s">
        <v>816</v>
      </c>
      <c r="E230" s="267">
        <f>' 2011-10 BASE'!H250</f>
        <v>9</v>
      </c>
      <c r="F230" s="267">
        <f>' 2011-10 BASE'!M250</f>
        <v>9.5</v>
      </c>
      <c r="G230" s="267">
        <f>' 2011-10 BASE'!R250</f>
        <v>11.75</v>
      </c>
      <c r="H230" s="267">
        <f>' 2011-10 BASE'!W250</f>
        <v>10</v>
      </c>
      <c r="I230" s="267">
        <f>' 2011-10 BASE'!AB250</f>
        <v>11</v>
      </c>
      <c r="J230" s="267">
        <f>' 2011-10 BASE'!AG250</f>
        <v>11</v>
      </c>
      <c r="K230" s="267">
        <f>' 2011-10 BASE'!AL250</f>
        <v>8</v>
      </c>
      <c r="L230" s="267">
        <f>' 2011-10 BASE'!AQ250</f>
        <v>13</v>
      </c>
      <c r="M230" s="257">
        <f t="shared" si="16"/>
        <v>207.75</v>
      </c>
      <c r="N230" s="274">
        <f t="shared" si="17"/>
        <v>10.387499999999999</v>
      </c>
      <c r="O230" s="262" t="s">
        <v>467</v>
      </c>
      <c r="P230" s="260" t="s">
        <v>387</v>
      </c>
      <c r="Q230" s="254" t="s">
        <v>473</v>
      </c>
    </row>
    <row r="231" spans="2:17" ht="15.95" customHeight="1">
      <c r="B231" s="49">
        <v>217</v>
      </c>
      <c r="C231" s="49">
        <v>200</v>
      </c>
      <c r="D231" s="98" t="s">
        <v>110</v>
      </c>
      <c r="E231" s="24">
        <f>' 2011-10 BASE'!H47</f>
        <v>15</v>
      </c>
      <c r="F231" s="24">
        <f>' 2011-10 BASE'!M47</f>
        <v>13.5</v>
      </c>
      <c r="G231" s="24">
        <f>' 2011-10 BASE'!R47</f>
        <v>13.25</v>
      </c>
      <c r="H231" s="24">
        <f>' 2011-10 BASE'!W47</f>
        <v>12.5</v>
      </c>
      <c r="I231" s="24">
        <f>' 2011-10 BASE'!AB47</f>
        <v>15.5</v>
      </c>
      <c r="J231" s="24">
        <f>' 2011-10 BASE'!AG47</f>
        <v>10.75</v>
      </c>
      <c r="K231" s="24">
        <f>' 2011-10 BASE'!AL47</f>
        <v>10</v>
      </c>
      <c r="L231" s="24">
        <f>' 2011-10 BASE'!AQ47</f>
        <v>16.5</v>
      </c>
      <c r="M231" s="93">
        <f t="shared" si="16"/>
        <v>266.5</v>
      </c>
      <c r="N231" s="90">
        <f t="shared" si="17"/>
        <v>13.324999999999999</v>
      </c>
      <c r="O231" s="170" t="s">
        <v>473</v>
      </c>
      <c r="P231" s="52" t="s">
        <v>390</v>
      </c>
      <c r="Q231" s="179" t="s">
        <v>473</v>
      </c>
    </row>
    <row r="232" spans="2:17" ht="15.95" customHeight="1">
      <c r="B232" s="49">
        <v>218</v>
      </c>
      <c r="C232" s="49">
        <v>200</v>
      </c>
      <c r="D232" s="193" t="s">
        <v>170</v>
      </c>
      <c r="E232" s="24">
        <f>' 2011-10 BASE'!H107</f>
        <v>10</v>
      </c>
      <c r="F232" s="24">
        <f>' 2011-10 BASE'!M107</f>
        <v>10</v>
      </c>
      <c r="G232" s="24">
        <f>' 2011-10 BASE'!R107</f>
        <v>11.5</v>
      </c>
      <c r="H232" s="24">
        <f>' 2011-10 BASE'!W107</f>
        <v>12</v>
      </c>
      <c r="I232" s="24">
        <f>' 2011-10 BASE'!AB107</f>
        <v>11</v>
      </c>
      <c r="J232" s="24">
        <f>' 2011-10 BASE'!AG107</f>
        <v>9.25</v>
      </c>
      <c r="K232" s="24">
        <f>' 2011-10 BASE'!AL107</f>
        <v>10</v>
      </c>
      <c r="L232" s="24">
        <f>' 2011-10 BASE'!AQ107</f>
        <v>10</v>
      </c>
      <c r="M232" s="93">
        <f t="shared" si="16"/>
        <v>208.25</v>
      </c>
      <c r="N232" s="90">
        <f t="shared" si="17"/>
        <v>10.4125</v>
      </c>
      <c r="O232" s="170" t="s">
        <v>473</v>
      </c>
      <c r="P232" s="52" t="s">
        <v>389</v>
      </c>
      <c r="Q232" s="179" t="s">
        <v>473</v>
      </c>
    </row>
    <row r="233" spans="2:17" ht="15.95" customHeight="1">
      <c r="B233" s="49">
        <v>219</v>
      </c>
      <c r="C233" s="49">
        <v>200</v>
      </c>
      <c r="D233" s="191" t="s">
        <v>262</v>
      </c>
      <c r="E233" s="24">
        <f>' 2011-10 BASE'!H209</f>
        <v>12</v>
      </c>
      <c r="F233" s="24">
        <f>' 2011-10 BASE'!M209</f>
        <v>10</v>
      </c>
      <c r="G233" s="24">
        <f>' 2011-10 BASE'!R209</f>
        <v>10.25</v>
      </c>
      <c r="H233" s="24">
        <f>' 2011-10 BASE'!W209</f>
        <v>10.5</v>
      </c>
      <c r="I233" s="24">
        <f>' 2011-10 BASE'!AB209</f>
        <v>10</v>
      </c>
      <c r="J233" s="24">
        <f>' 2011-10 BASE'!AG209</f>
        <v>10</v>
      </c>
      <c r="K233" s="24">
        <f>' 2011-10 BASE'!AL209</f>
        <v>10</v>
      </c>
      <c r="L233" s="24">
        <f>' 2011-10 BASE'!AQ209</f>
        <v>10.5</v>
      </c>
      <c r="M233" s="93">
        <f t="shared" ref="M233:M256" si="18">(E233*3)+(F233*3)+(G233*3)+(H233*2)+(I233*2)+(J233*3)+(K233*2)+(L233*2)</f>
        <v>208.75</v>
      </c>
      <c r="N233" s="90">
        <f t="shared" ref="N233:N256" si="19">M233/20</f>
        <v>10.4375</v>
      </c>
      <c r="O233" s="170" t="s">
        <v>473</v>
      </c>
      <c r="P233" s="52" t="s">
        <v>813</v>
      </c>
      <c r="Q233" s="179" t="s">
        <v>473</v>
      </c>
    </row>
    <row r="234" spans="2:17" ht="15.95" customHeight="1">
      <c r="B234" s="49">
        <v>220</v>
      </c>
      <c r="C234" s="49">
        <v>204</v>
      </c>
      <c r="D234" s="191" t="s">
        <v>300</v>
      </c>
      <c r="E234" s="24">
        <f>' 2011-10 BASE'!H248</f>
        <v>10</v>
      </c>
      <c r="F234" s="24">
        <f>' 2011-10 BASE'!M248</f>
        <v>11</v>
      </c>
      <c r="G234" s="24">
        <f>' 2011-10 BASE'!R248</f>
        <v>10.75</v>
      </c>
      <c r="H234" s="24">
        <f>' 2011-10 BASE'!W248</f>
        <v>10.5</v>
      </c>
      <c r="I234" s="24">
        <f>' 2011-10 BASE'!AB248</f>
        <v>10</v>
      </c>
      <c r="J234" s="24">
        <f>' 2011-10 BASE'!AG248</f>
        <v>11</v>
      </c>
      <c r="K234" s="24">
        <f>' 2011-10 BASE'!AL248</f>
        <v>10</v>
      </c>
      <c r="L234" s="24">
        <f>' 2011-10 BASE'!AQ248</f>
        <v>10</v>
      </c>
      <c r="M234" s="93">
        <f t="shared" si="18"/>
        <v>209.25</v>
      </c>
      <c r="N234" s="90">
        <f t="shared" si="19"/>
        <v>10.4625</v>
      </c>
      <c r="O234" s="170" t="s">
        <v>473</v>
      </c>
      <c r="P234" s="52" t="s">
        <v>388</v>
      </c>
      <c r="Q234" s="179" t="s">
        <v>473</v>
      </c>
    </row>
    <row r="235" spans="2:17" ht="15.95" customHeight="1">
      <c r="B235" s="49">
        <v>221</v>
      </c>
      <c r="C235" s="49">
        <v>206</v>
      </c>
      <c r="D235" s="166" t="s">
        <v>268</v>
      </c>
      <c r="E235" s="24">
        <f>' 2011-10 BASE'!H215</f>
        <v>0</v>
      </c>
      <c r="F235" s="24">
        <f>' 2011-10 BASE'!M215</f>
        <v>0</v>
      </c>
      <c r="G235" s="24">
        <f>' 2011-10 BASE'!R215</f>
        <v>10</v>
      </c>
      <c r="H235" s="24">
        <f>' 2011-10 BASE'!W215</f>
        <v>10.25</v>
      </c>
      <c r="I235" s="24">
        <f>' 2011-10 BASE'!AB215</f>
        <v>0</v>
      </c>
      <c r="J235" s="24">
        <f>' 2011-10 BASE'!AG215</f>
        <v>0</v>
      </c>
      <c r="K235" s="24">
        <f>' 2011-10 BASE'!AL215</f>
        <v>0</v>
      </c>
      <c r="L235" s="24">
        <f>' 2011-10 BASE'!AQ215</f>
        <v>2.5</v>
      </c>
      <c r="M235" s="93">
        <f t="shared" si="18"/>
        <v>55.5</v>
      </c>
      <c r="N235" s="90">
        <f t="shared" si="19"/>
        <v>2.7749999999999999</v>
      </c>
      <c r="O235" s="170" t="s">
        <v>473</v>
      </c>
      <c r="P235" s="52" t="s">
        <v>388</v>
      </c>
      <c r="Q235" s="52" t="s">
        <v>810</v>
      </c>
    </row>
    <row r="236" spans="2:17" ht="15.95" customHeight="1">
      <c r="B236" s="49">
        <v>222</v>
      </c>
      <c r="C236" s="49">
        <v>207</v>
      </c>
      <c r="D236" s="98" t="s">
        <v>301</v>
      </c>
      <c r="E236" s="24">
        <f>' 2011-10 BASE'!H249</f>
        <v>10</v>
      </c>
      <c r="F236" s="24">
        <f>' 2011-10 BASE'!M249</f>
        <v>11</v>
      </c>
      <c r="G236" s="24">
        <f>' 2011-10 BASE'!R249</f>
        <v>11.25</v>
      </c>
      <c r="H236" s="24">
        <f>' 2011-10 BASE'!W249</f>
        <v>12.5</v>
      </c>
      <c r="I236" s="24">
        <f>' 2011-10 BASE'!AB249</f>
        <v>11</v>
      </c>
      <c r="J236" s="24">
        <f>' 2011-10 BASE'!AG249</f>
        <v>10</v>
      </c>
      <c r="K236" s="24">
        <f>' 2011-10 BASE'!AL249</f>
        <v>9</v>
      </c>
      <c r="L236" s="24">
        <f>' 2011-10 BASE'!AQ249</f>
        <v>11</v>
      </c>
      <c r="M236" s="93">
        <f t="shared" si="18"/>
        <v>213.75</v>
      </c>
      <c r="N236" s="90">
        <f t="shared" si="19"/>
        <v>10.6875</v>
      </c>
      <c r="O236" s="170" t="s">
        <v>473</v>
      </c>
      <c r="P236" s="52" t="s">
        <v>388</v>
      </c>
      <c r="Q236" s="179" t="s">
        <v>473</v>
      </c>
    </row>
    <row r="237" spans="2:17" ht="15.95" customHeight="1">
      <c r="B237" s="49">
        <v>223</v>
      </c>
      <c r="C237" s="49">
        <v>209</v>
      </c>
      <c r="D237" s="98" t="s">
        <v>271</v>
      </c>
      <c r="E237" s="24">
        <f>' 2011-10 BASE'!H218</f>
        <v>12</v>
      </c>
      <c r="F237" s="24">
        <f>' 2011-10 BASE'!M218</f>
        <v>11</v>
      </c>
      <c r="G237" s="24">
        <f>' 2011-10 BASE'!R218</f>
        <v>11</v>
      </c>
      <c r="H237" s="24">
        <f>' 2011-10 BASE'!W218</f>
        <v>10.75</v>
      </c>
      <c r="I237" s="24">
        <f>' 2011-10 BASE'!AB218</f>
        <v>10</v>
      </c>
      <c r="J237" s="24">
        <f>' 2011-10 BASE'!AG218</f>
        <v>10</v>
      </c>
      <c r="K237" s="24">
        <f>' 2011-10 BASE'!AL218</f>
        <v>8.5</v>
      </c>
      <c r="L237" s="24">
        <f>' 2011-10 BASE'!AQ218</f>
        <v>11.5</v>
      </c>
      <c r="M237" s="94">
        <f t="shared" si="18"/>
        <v>213.5</v>
      </c>
      <c r="N237" s="90">
        <f t="shared" si="19"/>
        <v>10.675000000000001</v>
      </c>
      <c r="O237" s="175" t="s">
        <v>473</v>
      </c>
      <c r="P237" s="52" t="s">
        <v>389</v>
      </c>
      <c r="Q237" s="179" t="s">
        <v>473</v>
      </c>
    </row>
    <row r="238" spans="2:17" ht="15.95" customHeight="1">
      <c r="B238" s="49">
        <v>224</v>
      </c>
      <c r="C238" s="49">
        <v>210</v>
      </c>
      <c r="D238" s="173" t="s">
        <v>142</v>
      </c>
      <c r="E238" s="24">
        <f>' 2011-10 BASE'!H79</f>
        <v>14</v>
      </c>
      <c r="F238" s="24">
        <f>' 2011-10 BASE'!M79</f>
        <v>10.5</v>
      </c>
      <c r="G238" s="24">
        <f>' 2011-10 BASE'!R79</f>
        <v>10.25</v>
      </c>
      <c r="H238" s="24">
        <f>' 2011-10 BASE'!W79</f>
        <v>10</v>
      </c>
      <c r="I238" s="24">
        <f>' 2011-10 BASE'!AB79</f>
        <v>10</v>
      </c>
      <c r="J238" s="24">
        <f>' 2011-10 BASE'!AG79</f>
        <v>10.25</v>
      </c>
      <c r="K238" s="24">
        <f>' 2011-10 BASE'!AL79</f>
        <v>10</v>
      </c>
      <c r="L238" s="24">
        <f>' 2011-10 BASE'!AQ79</f>
        <v>6</v>
      </c>
      <c r="M238" s="93">
        <f t="shared" si="18"/>
        <v>207</v>
      </c>
      <c r="N238" s="90">
        <f t="shared" si="19"/>
        <v>10.35</v>
      </c>
      <c r="O238" s="170" t="s">
        <v>473</v>
      </c>
      <c r="P238" s="52" t="s">
        <v>389</v>
      </c>
      <c r="Q238" s="179" t="s">
        <v>473</v>
      </c>
    </row>
    <row r="239" spans="2:17" ht="15.95" customHeight="1">
      <c r="B239" s="254">
        <v>225</v>
      </c>
      <c r="C239" s="254">
        <v>210</v>
      </c>
      <c r="D239" s="255" t="s">
        <v>272</v>
      </c>
      <c r="E239" s="267">
        <f>' 2011-10 BASE'!H219</f>
        <v>10</v>
      </c>
      <c r="F239" s="267">
        <f>' 2011-10 BASE'!M219</f>
        <v>10</v>
      </c>
      <c r="G239" s="267">
        <f>' 2011-10 BASE'!R219</f>
        <v>11.25</v>
      </c>
      <c r="H239" s="267">
        <f>' 2011-10 BASE'!W219</f>
        <v>10</v>
      </c>
      <c r="I239" s="267">
        <f>' 2011-10 BASE'!AB219</f>
        <v>10</v>
      </c>
      <c r="J239" s="267">
        <f>' 2011-10 BASE'!AG219</f>
        <v>10</v>
      </c>
      <c r="K239" s="267">
        <f>' 2011-10 BASE'!AL219</f>
        <v>7.5</v>
      </c>
      <c r="L239" s="267">
        <f>' 2011-10 BASE'!AQ219</f>
        <v>10</v>
      </c>
      <c r="M239" s="257">
        <f t="shared" si="18"/>
        <v>198.75</v>
      </c>
      <c r="N239" s="274">
        <f t="shared" si="19"/>
        <v>9.9375</v>
      </c>
      <c r="O239" s="262" t="s">
        <v>467</v>
      </c>
      <c r="P239" s="260" t="s">
        <v>387</v>
      </c>
      <c r="Q239" s="254" t="s">
        <v>473</v>
      </c>
    </row>
    <row r="240" spans="2:17" ht="15.95" customHeight="1">
      <c r="B240" s="49">
        <v>226</v>
      </c>
      <c r="C240" s="49">
        <v>211</v>
      </c>
      <c r="D240" s="99" t="s">
        <v>273</v>
      </c>
      <c r="E240" s="24">
        <f>' 2011-10 BASE'!H220</f>
        <v>12</v>
      </c>
      <c r="F240" s="24">
        <f>' 2011-10 BASE'!M220</f>
        <v>11.5</v>
      </c>
      <c r="G240" s="24">
        <f>' 2011-10 BASE'!R220</f>
        <v>11</v>
      </c>
      <c r="H240" s="24">
        <f>' 2011-10 BASE'!W220</f>
        <v>13.5</v>
      </c>
      <c r="I240" s="24">
        <f>' 2011-10 BASE'!AB220</f>
        <v>12</v>
      </c>
      <c r="J240" s="24">
        <f>' 2011-10 BASE'!AG220</f>
        <v>10</v>
      </c>
      <c r="K240" s="24">
        <f>' 2011-10 BASE'!AL220</f>
        <v>10</v>
      </c>
      <c r="L240" s="24">
        <f>' 2011-10 BASE'!AQ220</f>
        <v>13.5</v>
      </c>
      <c r="M240" s="93">
        <f t="shared" si="18"/>
        <v>231.5</v>
      </c>
      <c r="N240" s="90">
        <f t="shared" si="19"/>
        <v>11.574999999999999</v>
      </c>
      <c r="O240" s="170" t="s">
        <v>473</v>
      </c>
      <c r="P240" s="52" t="s">
        <v>813</v>
      </c>
      <c r="Q240" s="179" t="s">
        <v>473</v>
      </c>
    </row>
    <row r="241" spans="2:17" ht="15.95" customHeight="1">
      <c r="B241" s="254">
        <v>227</v>
      </c>
      <c r="C241" s="254">
        <v>212</v>
      </c>
      <c r="D241" s="255" t="s">
        <v>274</v>
      </c>
      <c r="E241" s="267">
        <f>' 2011-10 BASE'!H221</f>
        <v>0</v>
      </c>
      <c r="F241" s="267">
        <f>' 2011-10 BASE'!M221</f>
        <v>0</v>
      </c>
      <c r="G241" s="267">
        <f>' 2011-10 BASE'!R221</f>
        <v>0</v>
      </c>
      <c r="H241" s="267">
        <f>' 2011-10 BASE'!W221</f>
        <v>0</v>
      </c>
      <c r="I241" s="267">
        <f>' 2011-10 BASE'!AB221</f>
        <v>0</v>
      </c>
      <c r="J241" s="267">
        <f>' 2011-10 BASE'!AG221</f>
        <v>0</v>
      </c>
      <c r="K241" s="267">
        <f>' 2011-10 BASE'!AL221</f>
        <v>0</v>
      </c>
      <c r="L241" s="267">
        <f>' 2011-10 BASE'!AQ221</f>
        <v>0</v>
      </c>
      <c r="M241" s="257">
        <f t="shared" si="18"/>
        <v>0</v>
      </c>
      <c r="N241" s="274">
        <f t="shared" si="19"/>
        <v>0</v>
      </c>
      <c r="O241" s="260" t="s">
        <v>467</v>
      </c>
      <c r="P241" s="260" t="s">
        <v>387</v>
      </c>
      <c r="Q241" s="254" t="s">
        <v>473</v>
      </c>
    </row>
    <row r="242" spans="2:17" ht="15.95" customHeight="1">
      <c r="B242" s="254">
        <v>228</v>
      </c>
      <c r="C242" s="254">
        <v>213</v>
      </c>
      <c r="D242" s="255" t="s">
        <v>332</v>
      </c>
      <c r="E242" s="267">
        <f>' 2011-10 BASE'!H284</f>
        <v>5</v>
      </c>
      <c r="F242" s="267">
        <f>' 2011-10 BASE'!M284</f>
        <v>10</v>
      </c>
      <c r="G242" s="267">
        <f>' 2011-10 BASE'!R284</f>
        <v>8</v>
      </c>
      <c r="H242" s="267">
        <f>' 2011-10 BASE'!W284</f>
        <v>10</v>
      </c>
      <c r="I242" s="267">
        <f>' 2011-10 BASE'!AB284</f>
        <v>12</v>
      </c>
      <c r="J242" s="267">
        <f>' 2011-10 BASE'!AG284</f>
        <v>11.5</v>
      </c>
      <c r="K242" s="267">
        <f>' 2011-10 BASE'!AL284</f>
        <v>7</v>
      </c>
      <c r="L242" s="267">
        <f>' 2011-10 BASE'!AQ284</f>
        <v>12</v>
      </c>
      <c r="M242" s="257">
        <f t="shared" si="18"/>
        <v>185.5</v>
      </c>
      <c r="N242" s="274">
        <f t="shared" si="19"/>
        <v>9.2750000000000004</v>
      </c>
      <c r="O242" s="259" t="s">
        <v>473</v>
      </c>
      <c r="P242" s="260" t="s">
        <v>387</v>
      </c>
      <c r="Q242" s="254" t="s">
        <v>473</v>
      </c>
    </row>
    <row r="243" spans="2:17" ht="15.95" customHeight="1">
      <c r="B243" s="49">
        <v>229</v>
      </c>
      <c r="C243" s="49">
        <v>214</v>
      </c>
      <c r="D243" s="98" t="s">
        <v>276</v>
      </c>
      <c r="E243" s="24">
        <f>' 2011-10 BASE'!H223</f>
        <v>13.5</v>
      </c>
      <c r="F243" s="24">
        <f>' 2011-10 BASE'!M223</f>
        <v>11</v>
      </c>
      <c r="G243" s="24">
        <f>' 2011-10 BASE'!R223</f>
        <v>13.25</v>
      </c>
      <c r="H243" s="24">
        <f>' 2011-10 BASE'!W223</f>
        <v>13.5</v>
      </c>
      <c r="I243" s="24">
        <f>' 2011-10 BASE'!AB223</f>
        <v>13.5</v>
      </c>
      <c r="J243" s="24">
        <f>' 2011-10 BASE'!AG223</f>
        <v>11</v>
      </c>
      <c r="K243" s="24">
        <f>' 2011-10 BASE'!AL223</f>
        <v>8</v>
      </c>
      <c r="L243" s="24">
        <f>' 2011-10 BASE'!AQ223</f>
        <v>13</v>
      </c>
      <c r="M243" s="93">
        <f t="shared" si="18"/>
        <v>242.25</v>
      </c>
      <c r="N243" s="90">
        <f t="shared" si="19"/>
        <v>12.112500000000001</v>
      </c>
      <c r="O243" s="170" t="s">
        <v>473</v>
      </c>
      <c r="P243" s="52" t="s">
        <v>389</v>
      </c>
      <c r="Q243" s="179" t="s">
        <v>473</v>
      </c>
    </row>
    <row r="244" spans="2:17" ht="15.95" customHeight="1">
      <c r="B244" s="254">
        <v>230</v>
      </c>
      <c r="C244" s="254">
        <v>215</v>
      </c>
      <c r="D244" s="271" t="s">
        <v>45</v>
      </c>
      <c r="E244" s="267">
        <f>' 2011-10 BASE'!H224</f>
        <v>11</v>
      </c>
      <c r="F244" s="267">
        <f>' 2011-10 BASE'!M224</f>
        <v>4</v>
      </c>
      <c r="G244" s="267">
        <f>' 2011-10 BASE'!R224</f>
        <v>8</v>
      </c>
      <c r="H244" s="267">
        <f>' 2011-10 BASE'!W224</f>
        <v>5</v>
      </c>
      <c r="I244" s="267">
        <f>' 2011-10 BASE'!AB224</f>
        <v>0</v>
      </c>
      <c r="J244" s="267">
        <f>' 2011-10 BASE'!AG224</f>
        <v>5.25</v>
      </c>
      <c r="K244" s="267">
        <f>' 2011-10 BASE'!AL224</f>
        <v>5</v>
      </c>
      <c r="L244" s="267">
        <f>' 2011-10 BASE'!AQ224</f>
        <v>3</v>
      </c>
      <c r="M244" s="257">
        <f t="shared" si="18"/>
        <v>110.75</v>
      </c>
      <c r="N244" s="274">
        <f t="shared" si="19"/>
        <v>5.5374999999999996</v>
      </c>
      <c r="O244" s="262" t="s">
        <v>467</v>
      </c>
      <c r="P244" s="260" t="s">
        <v>387</v>
      </c>
      <c r="Q244" s="260" t="s">
        <v>811</v>
      </c>
    </row>
    <row r="245" spans="2:17" ht="15.95" customHeight="1">
      <c r="B245" s="254">
        <v>231</v>
      </c>
      <c r="C245" s="254">
        <v>216</v>
      </c>
      <c r="D245" s="271" t="s">
        <v>277</v>
      </c>
      <c r="E245" s="267">
        <f>' 2011-10 BASE'!H225</f>
        <v>0</v>
      </c>
      <c r="F245" s="267">
        <f>' 2011-10 BASE'!M225</f>
        <v>0</v>
      </c>
      <c r="G245" s="267">
        <f>' 2011-10 BASE'!R225</f>
        <v>0</v>
      </c>
      <c r="H245" s="267">
        <f>' 2011-10 BASE'!W225</f>
        <v>0</v>
      </c>
      <c r="I245" s="267">
        <f>' 2011-10 BASE'!AB225</f>
        <v>0</v>
      </c>
      <c r="J245" s="267">
        <f>' 2011-10 BASE'!AG225</f>
        <v>0</v>
      </c>
      <c r="K245" s="267">
        <f>' 2011-10 BASE'!AL225</f>
        <v>0</v>
      </c>
      <c r="L245" s="267">
        <f>' 2011-10 BASE'!AQ225</f>
        <v>0</v>
      </c>
      <c r="M245" s="257">
        <f t="shared" si="18"/>
        <v>0</v>
      </c>
      <c r="N245" s="274">
        <f t="shared" si="19"/>
        <v>0</v>
      </c>
      <c r="O245" s="259" t="s">
        <v>473</v>
      </c>
      <c r="P245" s="260" t="s">
        <v>387</v>
      </c>
      <c r="Q245" s="260" t="s">
        <v>811</v>
      </c>
    </row>
    <row r="246" spans="2:17" ht="15.95" customHeight="1">
      <c r="B246" s="49">
        <v>232</v>
      </c>
      <c r="C246" s="49">
        <v>217</v>
      </c>
      <c r="D246" s="100" t="s">
        <v>278</v>
      </c>
      <c r="E246" s="24">
        <f>' 2011-10 BASE'!H226</f>
        <v>10</v>
      </c>
      <c r="F246" s="24">
        <f>' 2011-10 BASE'!M226</f>
        <v>10</v>
      </c>
      <c r="G246" s="24">
        <f>' 2011-10 BASE'!R226</f>
        <v>12.5</v>
      </c>
      <c r="H246" s="24">
        <f>' 2011-10 BASE'!W226</f>
        <v>10</v>
      </c>
      <c r="I246" s="24">
        <f>' 2011-10 BASE'!AB226</f>
        <v>13</v>
      </c>
      <c r="J246" s="24">
        <f>' 2011-10 BASE'!AG226</f>
        <v>10.5</v>
      </c>
      <c r="K246" s="24">
        <f>' 2011-10 BASE'!AL226</f>
        <v>9</v>
      </c>
      <c r="L246" s="24">
        <f>' 2011-10 BASE'!AQ226</f>
        <v>10.5</v>
      </c>
      <c r="M246" s="93">
        <f t="shared" si="18"/>
        <v>214</v>
      </c>
      <c r="N246" s="90">
        <f t="shared" si="19"/>
        <v>10.7</v>
      </c>
      <c r="O246" s="170" t="s">
        <v>473</v>
      </c>
      <c r="P246" s="52" t="s">
        <v>389</v>
      </c>
      <c r="Q246" s="179" t="s">
        <v>473</v>
      </c>
    </row>
    <row r="247" spans="2:17" ht="15.95" customHeight="1">
      <c r="B247" s="49">
        <v>233</v>
      </c>
      <c r="C247" s="49">
        <v>218</v>
      </c>
      <c r="D247" s="99" t="s">
        <v>279</v>
      </c>
      <c r="E247" s="24">
        <f>' 2011-10 BASE'!H227</f>
        <v>10</v>
      </c>
      <c r="F247" s="24">
        <f>' 2011-10 BASE'!M227</f>
        <v>10</v>
      </c>
      <c r="G247" s="24">
        <f>' 2011-10 BASE'!R227</f>
        <v>11</v>
      </c>
      <c r="H247" s="24">
        <f>' 2011-10 BASE'!W227</f>
        <v>11.75</v>
      </c>
      <c r="I247" s="24">
        <f>' 2011-10 BASE'!AB227</f>
        <v>10.5</v>
      </c>
      <c r="J247" s="24">
        <f>' 2011-10 BASE'!AG227</f>
        <v>8</v>
      </c>
      <c r="K247" s="24">
        <f>' 2011-10 BASE'!AL227</f>
        <v>8.5</v>
      </c>
      <c r="L247" s="24">
        <f>' 2011-10 BASE'!AQ227</f>
        <v>10.5</v>
      </c>
      <c r="M247" s="93">
        <f t="shared" si="18"/>
        <v>199.5</v>
      </c>
      <c r="N247" s="90">
        <f t="shared" si="19"/>
        <v>9.9749999999999996</v>
      </c>
      <c r="O247" s="170" t="s">
        <v>473</v>
      </c>
      <c r="P247" s="52" t="s">
        <v>388</v>
      </c>
      <c r="Q247" s="179" t="s">
        <v>473</v>
      </c>
    </row>
    <row r="248" spans="2:17" ht="15.95" customHeight="1">
      <c r="B248" s="254">
        <v>234</v>
      </c>
      <c r="C248" s="254">
        <v>220</v>
      </c>
      <c r="D248" s="273" t="s">
        <v>281</v>
      </c>
      <c r="E248" s="267">
        <f>' 2011-10 BASE'!H229</f>
        <v>10</v>
      </c>
      <c r="F248" s="267">
        <f>' 2011-10 BASE'!M229</f>
        <v>10</v>
      </c>
      <c r="G248" s="267">
        <f>' 2011-10 BASE'!R229</f>
        <v>10.25</v>
      </c>
      <c r="H248" s="267">
        <f>' 2011-10 BASE'!W229</f>
        <v>10</v>
      </c>
      <c r="I248" s="267">
        <f>' 2011-10 BASE'!AB229</f>
        <v>6</v>
      </c>
      <c r="J248" s="267">
        <f>' 2011-10 BASE'!AG229</f>
        <v>7</v>
      </c>
      <c r="K248" s="267">
        <f>' 2011-10 BASE'!AL229</f>
        <v>9</v>
      </c>
      <c r="L248" s="267">
        <f>' 2011-10 BASE'!AQ229</f>
        <v>10</v>
      </c>
      <c r="M248" s="257">
        <f t="shared" si="18"/>
        <v>181.75</v>
      </c>
      <c r="N248" s="274">
        <f t="shared" si="19"/>
        <v>9.0875000000000004</v>
      </c>
      <c r="O248" s="262" t="s">
        <v>467</v>
      </c>
      <c r="P248" s="260" t="s">
        <v>387</v>
      </c>
      <c r="Q248" s="254" t="s">
        <v>473</v>
      </c>
    </row>
    <row r="249" spans="2:17" ht="15.95" customHeight="1">
      <c r="B249" s="49">
        <v>235</v>
      </c>
      <c r="C249" s="49">
        <v>223</v>
      </c>
      <c r="D249" s="98" t="s">
        <v>284</v>
      </c>
      <c r="E249" s="24">
        <f>' 2011-10 BASE'!H232</f>
        <v>10</v>
      </c>
      <c r="F249" s="24">
        <f>' 2011-10 BASE'!M232</f>
        <v>12.5</v>
      </c>
      <c r="G249" s="24">
        <f>' 2011-10 BASE'!R232</f>
        <v>12.5</v>
      </c>
      <c r="H249" s="24">
        <f>' 2011-10 BASE'!W232</f>
        <v>10</v>
      </c>
      <c r="I249" s="24">
        <f>' 2011-10 BASE'!AB232</f>
        <v>10.5</v>
      </c>
      <c r="J249" s="24">
        <f>' 2011-10 BASE'!AG232</f>
        <v>11</v>
      </c>
      <c r="K249" s="24">
        <f>' 2011-10 BASE'!AL232</f>
        <v>8.5</v>
      </c>
      <c r="L249" s="24">
        <f>' 2011-10 BASE'!AQ232</f>
        <v>11.5</v>
      </c>
      <c r="M249" s="93">
        <f t="shared" si="18"/>
        <v>219</v>
      </c>
      <c r="N249" s="90">
        <f t="shared" si="19"/>
        <v>10.95</v>
      </c>
      <c r="O249" s="170" t="s">
        <v>473</v>
      </c>
      <c r="P249" s="52" t="s">
        <v>389</v>
      </c>
      <c r="Q249" s="179" t="s">
        <v>473</v>
      </c>
    </row>
    <row r="250" spans="2:17" ht="15.95" customHeight="1">
      <c r="B250" s="49">
        <v>236</v>
      </c>
      <c r="C250" s="49">
        <v>224</v>
      </c>
      <c r="D250" s="98" t="s">
        <v>285</v>
      </c>
      <c r="E250" s="24">
        <f>' 2011-10 BASE'!H233</f>
        <v>9</v>
      </c>
      <c r="F250" s="24">
        <f>' 2011-10 BASE'!M233</f>
        <v>10.5</v>
      </c>
      <c r="G250" s="24">
        <f>' 2011-10 BASE'!R233</f>
        <v>11.25</v>
      </c>
      <c r="H250" s="24">
        <f>' 2011-10 BASE'!W233</f>
        <v>8</v>
      </c>
      <c r="I250" s="24">
        <f>' 2011-10 BASE'!AB233</f>
        <v>10</v>
      </c>
      <c r="J250" s="24">
        <f>' 2011-10 BASE'!AG233</f>
        <v>10</v>
      </c>
      <c r="K250" s="24">
        <f>' 2011-10 BASE'!AL233</f>
        <v>10</v>
      </c>
      <c r="L250" s="24">
        <f>' 2011-10 BASE'!AQ233</f>
        <v>10.5</v>
      </c>
      <c r="M250" s="93">
        <f t="shared" si="18"/>
        <v>199.25</v>
      </c>
      <c r="N250" s="90">
        <f t="shared" si="19"/>
        <v>9.9625000000000004</v>
      </c>
      <c r="O250" s="170" t="s">
        <v>473</v>
      </c>
      <c r="P250" s="52" t="s">
        <v>388</v>
      </c>
      <c r="Q250" s="179" t="s">
        <v>473</v>
      </c>
    </row>
    <row r="251" spans="2:17" ht="15.95" customHeight="1">
      <c r="B251" s="49">
        <v>237</v>
      </c>
      <c r="C251" s="49">
        <v>225</v>
      </c>
      <c r="D251" s="98" t="s">
        <v>286</v>
      </c>
      <c r="E251" s="24">
        <f>' 2011-10 BASE'!H234</f>
        <v>13.5</v>
      </c>
      <c r="F251" s="24">
        <f>' 2011-10 BASE'!M234</f>
        <v>12.5</v>
      </c>
      <c r="G251" s="24">
        <f>' 2011-10 BASE'!R234</f>
        <v>13</v>
      </c>
      <c r="H251" s="24">
        <f>' 2011-10 BASE'!W234</f>
        <v>12</v>
      </c>
      <c r="I251" s="24">
        <f>' 2011-10 BASE'!AB234</f>
        <v>13</v>
      </c>
      <c r="J251" s="24">
        <f>' 2011-10 BASE'!AG234</f>
        <v>11.25</v>
      </c>
      <c r="K251" s="24">
        <f>' 2011-10 BASE'!AL234</f>
        <v>10</v>
      </c>
      <c r="L251" s="24">
        <f>' 2011-10 BASE'!AQ234</f>
        <v>12</v>
      </c>
      <c r="M251" s="93">
        <f t="shared" si="18"/>
        <v>244.75</v>
      </c>
      <c r="N251" s="90">
        <f t="shared" si="19"/>
        <v>12.237500000000001</v>
      </c>
      <c r="O251" s="175" t="s">
        <v>473</v>
      </c>
      <c r="P251" s="52" t="s">
        <v>813</v>
      </c>
      <c r="Q251" s="179" t="s">
        <v>473</v>
      </c>
    </row>
    <row r="252" spans="2:17" ht="15.95" customHeight="1">
      <c r="B252" s="49">
        <v>238</v>
      </c>
      <c r="C252" s="49">
        <v>226</v>
      </c>
      <c r="D252" s="98" t="s">
        <v>287</v>
      </c>
      <c r="E252" s="24">
        <f>' 2011-10 BASE'!H235</f>
        <v>12</v>
      </c>
      <c r="F252" s="24">
        <f>' 2011-10 BASE'!M235</f>
        <v>10</v>
      </c>
      <c r="G252" s="24">
        <f>' 2011-10 BASE'!R235</f>
        <v>12.75</v>
      </c>
      <c r="H252" s="24">
        <f>' 2011-10 BASE'!W235</f>
        <v>10</v>
      </c>
      <c r="I252" s="24">
        <f>' 2011-10 BASE'!AB235</f>
        <v>9.5</v>
      </c>
      <c r="J252" s="24">
        <f>' 2011-10 BASE'!AG235</f>
        <v>10</v>
      </c>
      <c r="K252" s="24">
        <f>' 2011-10 BASE'!AL235</f>
        <v>8.5</v>
      </c>
      <c r="L252" s="24">
        <f>' 2011-10 BASE'!AQ235</f>
        <v>11.5</v>
      </c>
      <c r="M252" s="93">
        <f t="shared" si="18"/>
        <v>213.25</v>
      </c>
      <c r="N252" s="90">
        <f t="shared" si="19"/>
        <v>10.6625</v>
      </c>
      <c r="O252" s="170" t="s">
        <v>473</v>
      </c>
      <c r="P252" s="52" t="s">
        <v>388</v>
      </c>
      <c r="Q252" s="179" t="s">
        <v>473</v>
      </c>
    </row>
    <row r="253" spans="2:17" ht="15.95" customHeight="1">
      <c r="B253" s="49">
        <v>239</v>
      </c>
      <c r="C253" s="49">
        <v>228</v>
      </c>
      <c r="D253" s="98" t="s">
        <v>289</v>
      </c>
      <c r="E253" s="24">
        <f>' 2011-10 BASE'!H237</f>
        <v>10.5</v>
      </c>
      <c r="F253" s="24">
        <f>' 2011-10 BASE'!M237</f>
        <v>11.5</v>
      </c>
      <c r="G253" s="24">
        <f>' 2011-10 BASE'!R237</f>
        <v>12</v>
      </c>
      <c r="H253" s="24">
        <f>' 2011-10 BASE'!W237</f>
        <v>10.5</v>
      </c>
      <c r="I253" s="24">
        <f>' 2011-10 BASE'!AB237</f>
        <v>10.5</v>
      </c>
      <c r="J253" s="24">
        <f>' 2011-10 BASE'!AG237</f>
        <v>11.5</v>
      </c>
      <c r="K253" s="24">
        <f>' 2011-10 BASE'!AL237</f>
        <v>10</v>
      </c>
      <c r="L253" s="24">
        <f>' 2011-10 BASE'!AQ237</f>
        <v>10</v>
      </c>
      <c r="M253" s="93">
        <f t="shared" si="18"/>
        <v>218.5</v>
      </c>
      <c r="N253" s="90">
        <f t="shared" si="19"/>
        <v>10.925000000000001</v>
      </c>
      <c r="O253" s="175" t="s">
        <v>473</v>
      </c>
      <c r="P253" s="52" t="s">
        <v>813</v>
      </c>
      <c r="Q253" s="179" t="s">
        <v>473</v>
      </c>
    </row>
    <row r="254" spans="2:17" ht="15.95" customHeight="1">
      <c r="B254" s="49">
        <v>240</v>
      </c>
      <c r="C254" s="49">
        <v>229</v>
      </c>
      <c r="D254" s="98" t="s">
        <v>290</v>
      </c>
      <c r="E254" s="24">
        <f>' 2011-10 BASE'!H238</f>
        <v>14</v>
      </c>
      <c r="F254" s="24">
        <f>' 2011-10 BASE'!M238</f>
        <v>10</v>
      </c>
      <c r="G254" s="24">
        <f>' 2011-10 BASE'!R238</f>
        <v>12.5</v>
      </c>
      <c r="H254" s="24">
        <f>' 2011-10 BASE'!W238</f>
        <v>10</v>
      </c>
      <c r="I254" s="24">
        <f>' 2011-10 BASE'!AB238</f>
        <v>14.5</v>
      </c>
      <c r="J254" s="24">
        <f>' 2011-10 BASE'!AG238</f>
        <v>10.5</v>
      </c>
      <c r="K254" s="24">
        <f>' 2011-10 BASE'!AL238</f>
        <v>10</v>
      </c>
      <c r="L254" s="24">
        <f>' 2011-10 BASE'!AQ238</f>
        <v>10</v>
      </c>
      <c r="M254" s="93">
        <f t="shared" si="18"/>
        <v>230</v>
      </c>
      <c r="N254" s="90">
        <f t="shared" si="19"/>
        <v>11.5</v>
      </c>
      <c r="O254" s="175" t="s">
        <v>473</v>
      </c>
      <c r="P254" s="52" t="s">
        <v>813</v>
      </c>
      <c r="Q254" s="179" t="s">
        <v>473</v>
      </c>
    </row>
    <row r="255" spans="2:17" ht="15.95" customHeight="1">
      <c r="B255" s="254">
        <v>241</v>
      </c>
      <c r="C255" s="254">
        <v>230</v>
      </c>
      <c r="D255" s="255" t="s">
        <v>291</v>
      </c>
      <c r="E255" s="267">
        <f>' 2011-10 BASE'!H239</f>
        <v>8</v>
      </c>
      <c r="F255" s="267">
        <f>' 2011-10 BASE'!M239</f>
        <v>8</v>
      </c>
      <c r="G255" s="267">
        <f>' 2011-10 BASE'!R239</f>
        <v>9.25</v>
      </c>
      <c r="H255" s="267">
        <f>' 2011-10 BASE'!W239</f>
        <v>7.5</v>
      </c>
      <c r="I255" s="267">
        <f>' 2011-10 BASE'!AB239</f>
        <v>6</v>
      </c>
      <c r="J255" s="267">
        <f>' 2011-10 BASE'!AG239</f>
        <v>8.25</v>
      </c>
      <c r="K255" s="267">
        <f>' 2011-10 BASE'!AL239</f>
        <v>10</v>
      </c>
      <c r="L255" s="267">
        <f>' 2011-10 BASE'!AQ239</f>
        <v>12</v>
      </c>
      <c r="M255" s="257">
        <f t="shared" si="18"/>
        <v>171.5</v>
      </c>
      <c r="N255" s="274">
        <f t="shared" si="19"/>
        <v>8.5749999999999993</v>
      </c>
      <c r="O255" s="260" t="s">
        <v>817</v>
      </c>
      <c r="P255" s="260" t="s">
        <v>387</v>
      </c>
      <c r="Q255" s="254" t="s">
        <v>473</v>
      </c>
    </row>
    <row r="256" spans="2:17" ht="15.95" customHeight="1">
      <c r="B256" s="49">
        <v>242</v>
      </c>
      <c r="C256" s="49">
        <v>232</v>
      </c>
      <c r="D256" s="98" t="s">
        <v>293</v>
      </c>
      <c r="E256" s="24">
        <f>' 2011-10 BASE'!H241</f>
        <v>13</v>
      </c>
      <c r="F256" s="24">
        <f>' 2011-10 BASE'!M241</f>
        <v>12</v>
      </c>
      <c r="G256" s="24">
        <f>' 2011-10 BASE'!R241</f>
        <v>12.25</v>
      </c>
      <c r="H256" s="24">
        <f>' 2011-10 BASE'!W241</f>
        <v>11</v>
      </c>
      <c r="I256" s="24">
        <f>' 2011-10 BASE'!AB241</f>
        <v>15</v>
      </c>
      <c r="J256" s="24">
        <f>' 2011-10 BASE'!AG241</f>
        <v>11.75</v>
      </c>
      <c r="K256" s="24">
        <f>' 2011-10 BASE'!AL241</f>
        <v>8</v>
      </c>
      <c r="L256" s="24">
        <f>' 2011-10 BASE'!AQ241</f>
        <v>11.5</v>
      </c>
      <c r="M256" s="93">
        <f t="shared" si="18"/>
        <v>238</v>
      </c>
      <c r="N256" s="90">
        <f t="shared" si="19"/>
        <v>11.9</v>
      </c>
      <c r="O256" s="170" t="s">
        <v>473</v>
      </c>
      <c r="P256" s="52" t="s">
        <v>389</v>
      </c>
      <c r="Q256" s="179" t="s">
        <v>473</v>
      </c>
    </row>
    <row r="257" spans="2:17" ht="15.95" customHeight="1">
      <c r="B257" s="49">
        <v>243</v>
      </c>
      <c r="C257" s="49">
        <v>233</v>
      </c>
      <c r="D257" s="98" t="s">
        <v>294</v>
      </c>
      <c r="E257" s="24">
        <f>' 2011-10 BASE'!H242</f>
        <v>13.5</v>
      </c>
      <c r="F257" s="24">
        <f>' 2011-10 BASE'!M242</f>
        <v>10.5</v>
      </c>
      <c r="G257" s="24">
        <f>' 2011-10 BASE'!R242</f>
        <v>10.5</v>
      </c>
      <c r="H257" s="24">
        <f>' 2011-10 BASE'!W242</f>
        <v>13</v>
      </c>
      <c r="I257" s="24">
        <f>' 2011-10 BASE'!AB242</f>
        <v>11.5</v>
      </c>
      <c r="J257" s="24">
        <f>' 2011-10 BASE'!AG242</f>
        <v>11</v>
      </c>
      <c r="K257" s="24">
        <f>' 2011-10 BASE'!AL242</f>
        <v>8.5</v>
      </c>
      <c r="L257" s="24">
        <f>' 2011-10 BASE'!AQ242</f>
        <v>10.5</v>
      </c>
      <c r="M257" s="93">
        <f t="shared" ref="M257:M280" si="20">(E257*3)+(F257*3)+(G257*3)+(H257*2)+(I257*2)+(J257*3)+(K257*2)+(L257*2)</f>
        <v>223.5</v>
      </c>
      <c r="N257" s="90">
        <f t="shared" ref="N257:N280" si="21">M257/20</f>
        <v>11.175000000000001</v>
      </c>
      <c r="O257" s="170" t="s">
        <v>473</v>
      </c>
      <c r="P257" s="52" t="s">
        <v>389</v>
      </c>
      <c r="Q257" s="179" t="s">
        <v>473</v>
      </c>
    </row>
    <row r="258" spans="2:17" ht="15.95" customHeight="1">
      <c r="B258" s="254">
        <v>244</v>
      </c>
      <c r="C258" s="254">
        <v>234</v>
      </c>
      <c r="D258" s="255" t="s">
        <v>295</v>
      </c>
      <c r="E258" s="267">
        <f>' 2011-10 BASE'!H243</f>
        <v>10</v>
      </c>
      <c r="F258" s="267">
        <f>' 2011-10 BASE'!M243</f>
        <v>10</v>
      </c>
      <c r="G258" s="267">
        <f>' 2011-10 BASE'!R243</f>
        <v>9.75</v>
      </c>
      <c r="H258" s="267">
        <f>' 2011-10 BASE'!W243</f>
        <v>10</v>
      </c>
      <c r="I258" s="267">
        <f>' 2011-10 BASE'!AB243</f>
        <v>12.5</v>
      </c>
      <c r="J258" s="267">
        <f>' 2011-10 BASE'!AG243</f>
        <v>10</v>
      </c>
      <c r="K258" s="267">
        <f>' 2011-10 BASE'!AL243</f>
        <v>8</v>
      </c>
      <c r="L258" s="267">
        <f>' 2011-10 BASE'!AQ243</f>
        <v>8</v>
      </c>
      <c r="M258" s="257">
        <f t="shared" si="20"/>
        <v>196.25</v>
      </c>
      <c r="N258" s="274">
        <f t="shared" si="21"/>
        <v>9.8125</v>
      </c>
      <c r="O258" s="259" t="s">
        <v>473</v>
      </c>
      <c r="P258" s="260" t="s">
        <v>387</v>
      </c>
      <c r="Q258" s="254" t="s">
        <v>473</v>
      </c>
    </row>
    <row r="259" spans="2:17" ht="15.95" customHeight="1">
      <c r="B259" s="49">
        <v>245</v>
      </c>
      <c r="C259" s="49">
        <v>236</v>
      </c>
      <c r="D259" s="98" t="s">
        <v>297</v>
      </c>
      <c r="E259" s="24">
        <f>' 2011-10 BASE'!H245</f>
        <v>11</v>
      </c>
      <c r="F259" s="24">
        <f>' 2011-10 BASE'!M245</f>
        <v>11</v>
      </c>
      <c r="G259" s="24">
        <f>' 2011-10 BASE'!R245</f>
        <v>12.25</v>
      </c>
      <c r="H259" s="24">
        <f>' 2011-10 BASE'!W245</f>
        <v>10</v>
      </c>
      <c r="I259" s="24">
        <f>' 2011-10 BASE'!AB245</f>
        <v>12</v>
      </c>
      <c r="J259" s="24">
        <f>' 2011-10 BASE'!AG245</f>
        <v>10</v>
      </c>
      <c r="K259" s="24">
        <f>' 2011-10 BASE'!AL245</f>
        <v>6</v>
      </c>
      <c r="L259" s="24">
        <f>' 2011-10 BASE'!AQ245</f>
        <v>10</v>
      </c>
      <c r="M259" s="93">
        <f t="shared" si="20"/>
        <v>208.75</v>
      </c>
      <c r="N259" s="90">
        <f t="shared" si="21"/>
        <v>10.4375</v>
      </c>
      <c r="O259" s="170" t="s">
        <v>473</v>
      </c>
      <c r="P259" s="52" t="s">
        <v>389</v>
      </c>
      <c r="Q259" s="179" t="s">
        <v>473</v>
      </c>
    </row>
    <row r="260" spans="2:17" ht="15.95" customHeight="1">
      <c r="B260" s="49">
        <v>246</v>
      </c>
      <c r="C260" s="49">
        <v>238</v>
      </c>
      <c r="D260" s="173" t="s">
        <v>299</v>
      </c>
      <c r="E260" s="24">
        <f>' 2011-10 BASE'!H247</f>
        <v>11.5</v>
      </c>
      <c r="F260" s="24">
        <f>' 2011-10 BASE'!M247</f>
        <v>10</v>
      </c>
      <c r="G260" s="24">
        <f>' 2011-10 BASE'!R247</f>
        <v>12.75</v>
      </c>
      <c r="H260" s="24">
        <f>' 2011-10 BASE'!W247</f>
        <v>12</v>
      </c>
      <c r="I260" s="24">
        <f>' 2011-10 BASE'!AB247</f>
        <v>10.5</v>
      </c>
      <c r="J260" s="24">
        <f>' 2011-10 BASE'!AG247</f>
        <v>10.5</v>
      </c>
      <c r="K260" s="24">
        <f>' 2011-10 BASE'!AL247</f>
        <v>8</v>
      </c>
      <c r="L260" s="24">
        <f>' 2011-10 BASE'!AQ247</f>
        <v>10</v>
      </c>
      <c r="M260" s="93">
        <f t="shared" si="20"/>
        <v>215.25</v>
      </c>
      <c r="N260" s="90">
        <f t="shared" si="21"/>
        <v>10.762499999999999</v>
      </c>
      <c r="O260" s="170" t="s">
        <v>473</v>
      </c>
      <c r="P260" s="52" t="s">
        <v>389</v>
      </c>
      <c r="Q260" s="179" t="s">
        <v>473</v>
      </c>
    </row>
    <row r="261" spans="2:17" ht="15.95" customHeight="1">
      <c r="B261" s="49">
        <v>247</v>
      </c>
      <c r="C261" s="49">
        <v>243</v>
      </c>
      <c r="D261" s="166" t="s">
        <v>303</v>
      </c>
      <c r="E261" s="24">
        <f>' 2011-10 BASE'!H252</f>
        <v>0</v>
      </c>
      <c r="F261" s="24">
        <f>' 2011-10 BASE'!M252</f>
        <v>10</v>
      </c>
      <c r="G261" s="24">
        <f>' 2011-10 BASE'!R252</f>
        <v>0</v>
      </c>
      <c r="H261" s="24">
        <f>' 2011-10 BASE'!W252</f>
        <v>7.5</v>
      </c>
      <c r="I261" s="24">
        <f>' 2011-10 BASE'!AB252</f>
        <v>10</v>
      </c>
      <c r="J261" s="24">
        <f>' 2011-10 BASE'!AG252</f>
        <v>10.5</v>
      </c>
      <c r="K261" s="24">
        <f>' 2011-10 BASE'!AL252</f>
        <v>0</v>
      </c>
      <c r="L261" s="24">
        <f>' 2011-10 BASE'!AQ252</f>
        <v>6</v>
      </c>
      <c r="M261" s="93">
        <f t="shared" si="20"/>
        <v>108.5</v>
      </c>
      <c r="N261" s="90">
        <f t="shared" si="21"/>
        <v>5.4249999999999998</v>
      </c>
      <c r="O261" s="170" t="s">
        <v>473</v>
      </c>
      <c r="P261" s="52" t="s">
        <v>388</v>
      </c>
      <c r="Q261" s="179" t="s">
        <v>473</v>
      </c>
    </row>
    <row r="262" spans="2:17" ht="15.95" customHeight="1">
      <c r="B262" s="49">
        <v>248</v>
      </c>
      <c r="C262" s="49">
        <v>244</v>
      </c>
      <c r="D262" s="98" t="s">
        <v>304</v>
      </c>
      <c r="E262" s="24">
        <f>' 2011-10 BASE'!H253</f>
        <v>11.5</v>
      </c>
      <c r="F262" s="24">
        <f>' 2011-10 BASE'!M253</f>
        <v>10</v>
      </c>
      <c r="G262" s="24">
        <f>' 2011-10 BASE'!R253</f>
        <v>10.25</v>
      </c>
      <c r="H262" s="24">
        <f>' 2011-10 BASE'!W253</f>
        <v>10.5</v>
      </c>
      <c r="I262" s="24">
        <f>' 2011-10 BASE'!AB253</f>
        <v>11</v>
      </c>
      <c r="J262" s="24">
        <f>' 2011-10 BASE'!AG253</f>
        <v>9</v>
      </c>
      <c r="K262" s="24">
        <f>' 2011-10 BASE'!AL253</f>
        <v>8</v>
      </c>
      <c r="L262" s="24">
        <f>' 2011-10 BASE'!AQ253</f>
        <v>10.5</v>
      </c>
      <c r="M262" s="93">
        <f t="shared" si="20"/>
        <v>202.25</v>
      </c>
      <c r="N262" s="90">
        <f t="shared" si="21"/>
        <v>10.112500000000001</v>
      </c>
      <c r="O262" s="170" t="s">
        <v>473</v>
      </c>
      <c r="P262" s="52" t="s">
        <v>388</v>
      </c>
      <c r="Q262" s="179" t="s">
        <v>473</v>
      </c>
    </row>
    <row r="263" spans="2:17" ht="15.95" customHeight="1">
      <c r="B263" s="254">
        <v>249</v>
      </c>
      <c r="C263" s="254">
        <v>245</v>
      </c>
      <c r="D263" s="271" t="s">
        <v>53</v>
      </c>
      <c r="E263" s="267">
        <f>' 2011-10 BASE'!H254</f>
        <v>0</v>
      </c>
      <c r="F263" s="267">
        <f>' 2011-10 BASE'!M254</f>
        <v>0</v>
      </c>
      <c r="G263" s="267">
        <f>' 2011-10 BASE'!R254</f>
        <v>0</v>
      </c>
      <c r="H263" s="267">
        <f>' 2011-10 BASE'!W254</f>
        <v>7</v>
      </c>
      <c r="I263" s="267">
        <f>' 2011-10 BASE'!AB254</f>
        <v>5</v>
      </c>
      <c r="J263" s="267">
        <f>' 2011-10 BASE'!AG254</f>
        <v>7</v>
      </c>
      <c r="K263" s="267">
        <f>' 2011-10 BASE'!AL254</f>
        <v>0</v>
      </c>
      <c r="L263" s="267">
        <f>' 2011-10 BASE'!AQ254</f>
        <v>5</v>
      </c>
      <c r="M263" s="257">
        <f t="shared" si="20"/>
        <v>55</v>
      </c>
      <c r="N263" s="274">
        <f t="shared" si="21"/>
        <v>2.75</v>
      </c>
      <c r="O263" s="259" t="s">
        <v>473</v>
      </c>
      <c r="P263" s="260" t="s">
        <v>387</v>
      </c>
      <c r="Q263" s="260" t="s">
        <v>811</v>
      </c>
    </row>
    <row r="264" spans="2:17" ht="15.95" customHeight="1">
      <c r="B264" s="49">
        <v>250</v>
      </c>
      <c r="C264" s="49">
        <v>248</v>
      </c>
      <c r="D264" s="98" t="s">
        <v>307</v>
      </c>
      <c r="E264" s="24">
        <f>' 2011-10 BASE'!H257</f>
        <v>10</v>
      </c>
      <c r="F264" s="24">
        <f>' 2011-10 BASE'!M257</f>
        <v>10</v>
      </c>
      <c r="G264" s="24">
        <f>' 2011-10 BASE'!R257</f>
        <v>12</v>
      </c>
      <c r="H264" s="24">
        <f>' 2011-10 BASE'!W257</f>
        <v>8.5</v>
      </c>
      <c r="I264" s="24">
        <f>' 2011-10 BASE'!AB257</f>
        <v>11</v>
      </c>
      <c r="J264" s="24">
        <f>' 2011-10 BASE'!AG257</f>
        <v>10</v>
      </c>
      <c r="K264" s="24">
        <f>' 2011-10 BASE'!AL257</f>
        <v>10</v>
      </c>
      <c r="L264" s="24">
        <f>' 2011-10 BASE'!AQ257</f>
        <v>10</v>
      </c>
      <c r="M264" s="93">
        <f t="shared" si="20"/>
        <v>205</v>
      </c>
      <c r="N264" s="90">
        <f t="shared" si="21"/>
        <v>10.25</v>
      </c>
      <c r="O264" s="170" t="s">
        <v>473</v>
      </c>
      <c r="P264" s="52" t="s">
        <v>389</v>
      </c>
      <c r="Q264" s="179" t="s">
        <v>473</v>
      </c>
    </row>
    <row r="265" spans="2:17" ht="15.95" customHeight="1">
      <c r="B265" s="254">
        <v>251</v>
      </c>
      <c r="C265" s="254">
        <v>249</v>
      </c>
      <c r="D265" s="270" t="s">
        <v>308</v>
      </c>
      <c r="E265" s="267">
        <f>' 2011-10 BASE'!H258</f>
        <v>7.5</v>
      </c>
      <c r="F265" s="267">
        <f>' 2011-10 BASE'!M258</f>
        <v>10</v>
      </c>
      <c r="G265" s="267">
        <f>' 2011-10 BASE'!R258</f>
        <v>10</v>
      </c>
      <c r="H265" s="267">
        <f>' 2011-10 BASE'!W258</f>
        <v>8.25</v>
      </c>
      <c r="I265" s="267">
        <f>' 2011-10 BASE'!AB258</f>
        <v>7.5</v>
      </c>
      <c r="J265" s="267">
        <f>' 2011-10 BASE'!AG258</f>
        <v>10</v>
      </c>
      <c r="K265" s="267">
        <f>' 2011-10 BASE'!AL258</f>
        <v>8</v>
      </c>
      <c r="L265" s="267">
        <f>' 2011-10 BASE'!AQ258</f>
        <v>9</v>
      </c>
      <c r="M265" s="257">
        <f t="shared" si="20"/>
        <v>178</v>
      </c>
      <c r="N265" s="274">
        <f t="shared" si="21"/>
        <v>8.9</v>
      </c>
      <c r="O265" s="259" t="s">
        <v>473</v>
      </c>
      <c r="P265" s="260" t="s">
        <v>387</v>
      </c>
      <c r="Q265" s="254" t="s">
        <v>473</v>
      </c>
    </row>
    <row r="266" spans="2:17" ht="15.95" customHeight="1">
      <c r="B266" s="49">
        <v>252</v>
      </c>
      <c r="C266" s="49">
        <v>250</v>
      </c>
      <c r="D266" s="98" t="s">
        <v>309</v>
      </c>
      <c r="E266" s="24">
        <f>' 2011-10 BASE'!H259</f>
        <v>14</v>
      </c>
      <c r="F266" s="24">
        <f>' 2011-10 BASE'!M259</f>
        <v>13</v>
      </c>
      <c r="G266" s="24">
        <f>' 2011-10 BASE'!R259</f>
        <v>10.75</v>
      </c>
      <c r="H266" s="178">
        <f>' 2011-10 BASE'!W259</f>
        <v>14</v>
      </c>
      <c r="I266" s="24">
        <f>' 2011-10 BASE'!AB259</f>
        <v>16</v>
      </c>
      <c r="J266" s="24">
        <f>' 2011-10 BASE'!AG259</f>
        <v>11.5</v>
      </c>
      <c r="K266" s="24">
        <f>' 2011-10 BASE'!AL259</f>
        <v>8</v>
      </c>
      <c r="L266" s="24">
        <f>' 2011-10 BASE'!AQ259</f>
        <v>10</v>
      </c>
      <c r="M266" s="93">
        <f t="shared" si="20"/>
        <v>243.75</v>
      </c>
      <c r="N266" s="90">
        <f t="shared" si="21"/>
        <v>12.1875</v>
      </c>
      <c r="O266" s="175" t="s">
        <v>473</v>
      </c>
      <c r="P266" s="52" t="s">
        <v>388</v>
      </c>
      <c r="Q266" s="50" t="s">
        <v>821</v>
      </c>
    </row>
    <row r="267" spans="2:17" ht="15.95" customHeight="1">
      <c r="B267" s="254">
        <v>253</v>
      </c>
      <c r="C267" s="254">
        <v>252</v>
      </c>
      <c r="D267" s="255" t="s">
        <v>311</v>
      </c>
      <c r="E267" s="267">
        <f>' 2011-10 BASE'!H261</f>
        <v>8</v>
      </c>
      <c r="F267" s="267">
        <f>' 2011-10 BASE'!M261</f>
        <v>11</v>
      </c>
      <c r="G267" s="267">
        <f>' 2011-10 BASE'!R261</f>
        <v>12.25</v>
      </c>
      <c r="H267" s="267">
        <f>' 2011-10 BASE'!W261</f>
        <v>10</v>
      </c>
      <c r="I267" s="267">
        <f>' 2011-10 BASE'!AB261</f>
        <v>7</v>
      </c>
      <c r="J267" s="267">
        <f>' 2011-10 BASE'!AG261</f>
        <v>11.25</v>
      </c>
      <c r="K267" s="267">
        <f>' 2011-10 BASE'!AL261</f>
        <v>5</v>
      </c>
      <c r="L267" s="267">
        <f>' 2011-10 BASE'!AQ261</f>
        <v>7</v>
      </c>
      <c r="M267" s="257">
        <f t="shared" si="20"/>
        <v>185.5</v>
      </c>
      <c r="N267" s="274">
        <f t="shared" si="21"/>
        <v>9.2750000000000004</v>
      </c>
      <c r="O267" s="262" t="s">
        <v>467</v>
      </c>
      <c r="P267" s="260" t="s">
        <v>387</v>
      </c>
      <c r="Q267" s="254" t="s">
        <v>473</v>
      </c>
    </row>
    <row r="268" spans="2:17" ht="15.95" customHeight="1">
      <c r="B268" s="49">
        <v>254</v>
      </c>
      <c r="C268" s="49">
        <v>253</v>
      </c>
      <c r="D268" s="98" t="s">
        <v>312</v>
      </c>
      <c r="E268" s="24">
        <f>' 2011-10 BASE'!H262</f>
        <v>10.5</v>
      </c>
      <c r="F268" s="24">
        <f>' 2011-10 BASE'!M262</f>
        <v>10</v>
      </c>
      <c r="G268" s="24">
        <f>' 2011-10 BASE'!R262</f>
        <v>10</v>
      </c>
      <c r="H268" s="24">
        <f>' 2011-10 BASE'!W262</f>
        <v>11</v>
      </c>
      <c r="I268" s="24">
        <f>' 2011-10 BASE'!AB262</f>
        <v>12</v>
      </c>
      <c r="J268" s="24">
        <f>' 2011-10 BASE'!AG262</f>
        <v>10</v>
      </c>
      <c r="K268" s="24">
        <f>' 2011-10 BASE'!AL262</f>
        <v>10</v>
      </c>
      <c r="L268" s="24">
        <f>' 2011-10 BASE'!AQ262</f>
        <v>13</v>
      </c>
      <c r="M268" s="93">
        <f t="shared" si="20"/>
        <v>213.5</v>
      </c>
      <c r="N268" s="90">
        <f t="shared" si="21"/>
        <v>10.675000000000001</v>
      </c>
      <c r="O268" s="170" t="s">
        <v>473</v>
      </c>
      <c r="P268" s="52" t="s">
        <v>813</v>
      </c>
      <c r="Q268" s="179" t="s">
        <v>473</v>
      </c>
    </row>
    <row r="269" spans="2:17" ht="15.95" customHeight="1">
      <c r="B269" s="49">
        <v>255</v>
      </c>
      <c r="C269" s="49">
        <v>254</v>
      </c>
      <c r="D269" s="98" t="s">
        <v>313</v>
      </c>
      <c r="E269" s="24">
        <f>' 2011-10 BASE'!H263</f>
        <v>10.5</v>
      </c>
      <c r="F269" s="24">
        <f>' 2011-10 BASE'!M263</f>
        <v>12</v>
      </c>
      <c r="G269" s="24">
        <f>' 2011-10 BASE'!R263</f>
        <v>13</v>
      </c>
      <c r="H269" s="24">
        <f>' 2011-10 BASE'!W263</f>
        <v>10</v>
      </c>
      <c r="I269" s="24">
        <f>' 2011-10 BASE'!AB263</f>
        <v>11.5</v>
      </c>
      <c r="J269" s="24">
        <f>' 2011-10 BASE'!AG263</f>
        <v>11.25</v>
      </c>
      <c r="K269" s="24">
        <f>' 2011-10 BASE'!AL263</f>
        <v>10</v>
      </c>
      <c r="L269" s="24">
        <f>' 2011-10 BASE'!AQ263</f>
        <v>14.5</v>
      </c>
      <c r="M269" s="93">
        <f t="shared" si="20"/>
        <v>232.25</v>
      </c>
      <c r="N269" s="90">
        <f t="shared" si="21"/>
        <v>11.612500000000001</v>
      </c>
      <c r="O269" s="170" t="s">
        <v>473</v>
      </c>
      <c r="P269" s="52" t="s">
        <v>813</v>
      </c>
      <c r="Q269" s="179" t="s">
        <v>473</v>
      </c>
    </row>
    <row r="270" spans="2:17" ht="15.95" customHeight="1">
      <c r="B270" s="49">
        <v>256</v>
      </c>
      <c r="C270" s="49">
        <v>255</v>
      </c>
      <c r="D270" s="98" t="s">
        <v>314</v>
      </c>
      <c r="E270" s="24">
        <f>' 2011-10 BASE'!H264</f>
        <v>10</v>
      </c>
      <c r="F270" s="24">
        <f>' 2011-10 BASE'!M264</f>
        <v>10</v>
      </c>
      <c r="G270" s="24">
        <f>' 2011-10 BASE'!R264</f>
        <v>10.75</v>
      </c>
      <c r="H270" s="24">
        <f>' 2011-10 BASE'!W264</f>
        <v>10</v>
      </c>
      <c r="I270" s="24">
        <f>' 2011-10 BASE'!AB264</f>
        <v>10</v>
      </c>
      <c r="J270" s="24">
        <f>' 2011-10 BASE'!AG264</f>
        <v>10</v>
      </c>
      <c r="K270" s="24">
        <f>' 2011-10 BASE'!AL264</f>
        <v>8</v>
      </c>
      <c r="L270" s="24">
        <f>' 2011-10 BASE'!AQ264</f>
        <v>10</v>
      </c>
      <c r="M270" s="93">
        <f t="shared" si="20"/>
        <v>198.25</v>
      </c>
      <c r="N270" s="90">
        <f t="shared" si="21"/>
        <v>9.9124999999999996</v>
      </c>
      <c r="O270" s="170" t="s">
        <v>473</v>
      </c>
      <c r="P270" s="52" t="s">
        <v>389</v>
      </c>
      <c r="Q270" s="179" t="s">
        <v>473</v>
      </c>
    </row>
    <row r="271" spans="2:17" ht="15.95" customHeight="1">
      <c r="B271" s="49">
        <v>257</v>
      </c>
      <c r="C271" s="49">
        <v>256</v>
      </c>
      <c r="D271" s="166" t="s">
        <v>52</v>
      </c>
      <c r="E271" s="24">
        <f>' 2011-10 BASE'!H265</f>
        <v>9</v>
      </c>
      <c r="F271" s="24">
        <f>' 2011-10 BASE'!M265</f>
        <v>4</v>
      </c>
      <c r="G271" s="24">
        <f>' 2011-10 BASE'!R265</f>
        <v>0</v>
      </c>
      <c r="H271" s="24">
        <f>' 2011-10 BASE'!W265</f>
        <v>10</v>
      </c>
      <c r="I271" s="24">
        <f>' 2011-10 BASE'!AB265</f>
        <v>0</v>
      </c>
      <c r="J271" s="24">
        <f>' 2011-10 BASE'!AG265</f>
        <v>12</v>
      </c>
      <c r="K271" s="24">
        <f>' 2011-10 BASE'!AL265</f>
        <v>3</v>
      </c>
      <c r="L271" s="24">
        <f>' 2011-10 BASE'!AQ265</f>
        <v>0</v>
      </c>
      <c r="M271" s="93">
        <f t="shared" si="20"/>
        <v>101</v>
      </c>
      <c r="N271" s="90">
        <f t="shared" si="21"/>
        <v>5.05</v>
      </c>
      <c r="O271" s="170" t="s">
        <v>473</v>
      </c>
      <c r="P271" s="52" t="s">
        <v>388</v>
      </c>
      <c r="Q271" s="52" t="s">
        <v>810</v>
      </c>
    </row>
    <row r="272" spans="2:17" ht="15.95" customHeight="1">
      <c r="B272" s="254">
        <v>258</v>
      </c>
      <c r="C272" s="254">
        <v>258</v>
      </c>
      <c r="D272" s="255" t="s">
        <v>316</v>
      </c>
      <c r="E272" s="267">
        <f>' 2011-10 BASE'!H267</f>
        <v>8</v>
      </c>
      <c r="F272" s="267">
        <f>' 2011-10 BASE'!M267</f>
        <v>10</v>
      </c>
      <c r="G272" s="267">
        <f>' 2011-10 BASE'!R267</f>
        <v>8.5</v>
      </c>
      <c r="H272" s="267">
        <f>' 2011-10 BASE'!W267</f>
        <v>10</v>
      </c>
      <c r="I272" s="267">
        <f>' 2011-10 BASE'!AB267</f>
        <v>11.5</v>
      </c>
      <c r="J272" s="267">
        <f>' 2011-10 BASE'!AG267</f>
        <v>10</v>
      </c>
      <c r="K272" s="267">
        <f>' 2011-10 BASE'!AL267</f>
        <v>5</v>
      </c>
      <c r="L272" s="267">
        <f>' 2011-10 BASE'!AQ267</f>
        <v>10</v>
      </c>
      <c r="M272" s="257">
        <f t="shared" si="20"/>
        <v>182.5</v>
      </c>
      <c r="N272" s="274">
        <f t="shared" si="21"/>
        <v>9.125</v>
      </c>
      <c r="O272" s="259" t="s">
        <v>473</v>
      </c>
      <c r="P272" s="260" t="s">
        <v>387</v>
      </c>
      <c r="Q272" s="254" t="s">
        <v>473</v>
      </c>
    </row>
    <row r="273" spans="2:17" ht="15.95" customHeight="1">
      <c r="B273" s="254">
        <v>259</v>
      </c>
      <c r="C273" s="254">
        <v>261</v>
      </c>
      <c r="D273" s="263" t="s">
        <v>319</v>
      </c>
      <c r="E273" s="267">
        <f>' 2011-10 BASE'!H270</f>
        <v>9</v>
      </c>
      <c r="F273" s="267">
        <f>' 2011-10 BASE'!M270</f>
        <v>12</v>
      </c>
      <c r="G273" s="267">
        <f>' 2011-10 BASE'!R270</f>
        <v>11</v>
      </c>
      <c r="H273" s="267">
        <f>' 2011-10 BASE'!W270</f>
        <v>11</v>
      </c>
      <c r="I273" s="267">
        <f>' 2011-10 BASE'!AB270</f>
        <v>10</v>
      </c>
      <c r="J273" s="267">
        <f>' 2011-10 BASE'!AG270</f>
        <v>6.75</v>
      </c>
      <c r="K273" s="267">
        <f>' 2011-10 BASE'!AL270</f>
        <v>10</v>
      </c>
      <c r="L273" s="267">
        <f>' 2011-10 BASE'!AQ270</f>
        <v>10.5</v>
      </c>
      <c r="M273" s="257">
        <f t="shared" si="20"/>
        <v>199.25</v>
      </c>
      <c r="N273" s="274">
        <f t="shared" si="21"/>
        <v>9.9625000000000004</v>
      </c>
      <c r="O273" s="262" t="s">
        <v>467</v>
      </c>
      <c r="P273" s="260" t="s">
        <v>387</v>
      </c>
      <c r="Q273" s="254" t="s">
        <v>473</v>
      </c>
    </row>
    <row r="274" spans="2:17" ht="15.95" customHeight="1">
      <c r="B274" s="254">
        <v>260</v>
      </c>
      <c r="C274" s="254">
        <v>262</v>
      </c>
      <c r="D274" s="255" t="s">
        <v>320</v>
      </c>
      <c r="E274" s="267">
        <f>' 2011-10 BASE'!H271</f>
        <v>0</v>
      </c>
      <c r="F274" s="267">
        <f>' 2011-10 BASE'!M271</f>
        <v>0</v>
      </c>
      <c r="G274" s="267">
        <f>' 2011-10 BASE'!R271</f>
        <v>0</v>
      </c>
      <c r="H274" s="267">
        <f>' 2011-10 BASE'!W271</f>
        <v>0</v>
      </c>
      <c r="I274" s="267">
        <f>' 2011-10 BASE'!AB271</f>
        <v>0</v>
      </c>
      <c r="J274" s="267">
        <f>' 2011-10 BASE'!AG271</f>
        <v>0</v>
      </c>
      <c r="K274" s="267">
        <f>' 2011-10 BASE'!AL271</f>
        <v>0</v>
      </c>
      <c r="L274" s="267">
        <f>' 2011-10 BASE'!AQ271</f>
        <v>0</v>
      </c>
      <c r="M274" s="257">
        <f t="shared" si="20"/>
        <v>0</v>
      </c>
      <c r="N274" s="274">
        <f t="shared" si="21"/>
        <v>0</v>
      </c>
      <c r="O274" s="259" t="s">
        <v>473</v>
      </c>
      <c r="P274" s="260" t="s">
        <v>387</v>
      </c>
      <c r="Q274" s="254" t="s">
        <v>473</v>
      </c>
    </row>
    <row r="275" spans="2:17" ht="15.95" customHeight="1">
      <c r="B275" s="254">
        <v>261</v>
      </c>
      <c r="C275" s="254">
        <v>263</v>
      </c>
      <c r="D275" s="255" t="s">
        <v>321</v>
      </c>
      <c r="E275" s="267">
        <f>' 2011-10 BASE'!H272</f>
        <v>12</v>
      </c>
      <c r="F275" s="267">
        <f>' 2011-10 BASE'!M272</f>
        <v>10</v>
      </c>
      <c r="G275" s="267">
        <f>' 2011-10 BASE'!R272</f>
        <v>11.75</v>
      </c>
      <c r="H275" s="267">
        <f>' 2011-10 BASE'!W272</f>
        <v>10</v>
      </c>
      <c r="I275" s="267">
        <f>' 2011-10 BASE'!AB272</f>
        <v>12.5</v>
      </c>
      <c r="J275" s="267">
        <f>' 2011-10 BASE'!AG272</f>
        <v>12</v>
      </c>
      <c r="K275" s="267">
        <f>' 2011-10 BASE'!AL272</f>
        <v>8</v>
      </c>
      <c r="L275" s="267">
        <f>' 2011-10 BASE'!AQ272</f>
        <v>6.5</v>
      </c>
      <c r="M275" s="257">
        <f t="shared" si="20"/>
        <v>211.25</v>
      </c>
      <c r="N275" s="274">
        <f t="shared" si="21"/>
        <v>10.5625</v>
      </c>
      <c r="O275" s="260" t="s">
        <v>467</v>
      </c>
      <c r="P275" s="260" t="s">
        <v>387</v>
      </c>
      <c r="Q275" s="254" t="s">
        <v>473</v>
      </c>
    </row>
    <row r="276" spans="2:17" ht="15.95" customHeight="1">
      <c r="B276" s="254">
        <v>262</v>
      </c>
      <c r="C276" s="254">
        <v>264</v>
      </c>
      <c r="D276" s="255" t="s">
        <v>322</v>
      </c>
      <c r="E276" s="267">
        <f>' 2011-10 BASE'!H273</f>
        <v>0</v>
      </c>
      <c r="F276" s="267">
        <f>' 2011-10 BASE'!M273</f>
        <v>0</v>
      </c>
      <c r="G276" s="267">
        <f>' 2011-10 BASE'!R273</f>
        <v>0</v>
      </c>
      <c r="H276" s="267">
        <f>' 2011-10 BASE'!W273</f>
        <v>0</v>
      </c>
      <c r="I276" s="267">
        <f>' 2011-10 BASE'!AB273</f>
        <v>0</v>
      </c>
      <c r="J276" s="267">
        <f>' 2011-10 BASE'!AG273</f>
        <v>0</v>
      </c>
      <c r="K276" s="267">
        <f>' 2011-10 BASE'!AL273</f>
        <v>0</v>
      </c>
      <c r="L276" s="267">
        <f>' 2011-10 BASE'!AQ273</f>
        <v>0</v>
      </c>
      <c r="M276" s="257">
        <f t="shared" si="20"/>
        <v>0</v>
      </c>
      <c r="N276" s="274">
        <f t="shared" si="21"/>
        <v>0</v>
      </c>
      <c r="O276" s="259" t="s">
        <v>473</v>
      </c>
      <c r="P276" s="260" t="s">
        <v>387</v>
      </c>
      <c r="Q276" s="254" t="s">
        <v>473</v>
      </c>
    </row>
    <row r="277" spans="2:17" ht="15.95" customHeight="1">
      <c r="B277" s="49">
        <v>263</v>
      </c>
      <c r="C277" s="49">
        <v>265</v>
      </c>
      <c r="D277" s="98" t="s">
        <v>323</v>
      </c>
      <c r="E277" s="24">
        <f>' 2011-10 BASE'!H274</f>
        <v>13.5</v>
      </c>
      <c r="F277" s="24">
        <f>' 2011-10 BASE'!M274</f>
        <v>12.5</v>
      </c>
      <c r="G277" s="24">
        <f>' 2011-10 BASE'!R274</f>
        <v>11</v>
      </c>
      <c r="H277" s="24">
        <f>' 2011-10 BASE'!W274</f>
        <v>11.5</v>
      </c>
      <c r="I277" s="24">
        <f>' 2011-10 BASE'!AB274</f>
        <v>13</v>
      </c>
      <c r="J277" s="24">
        <f>' 2011-10 BASE'!AG274</f>
        <v>10.25</v>
      </c>
      <c r="K277" s="24">
        <f>' 2011-10 BASE'!AL274</f>
        <v>8.5</v>
      </c>
      <c r="L277" s="24">
        <f>' 2011-10 BASE'!AQ274</f>
        <v>10</v>
      </c>
      <c r="M277" s="93">
        <f t="shared" si="20"/>
        <v>227.75</v>
      </c>
      <c r="N277" s="90">
        <f t="shared" si="21"/>
        <v>11.387499999999999</v>
      </c>
      <c r="O277" s="175" t="s">
        <v>473</v>
      </c>
      <c r="P277" s="52" t="s">
        <v>389</v>
      </c>
      <c r="Q277" s="179" t="s">
        <v>473</v>
      </c>
    </row>
    <row r="278" spans="2:17" ht="15.95" customHeight="1">
      <c r="B278" s="254">
        <v>264</v>
      </c>
      <c r="C278" s="254">
        <v>266</v>
      </c>
      <c r="D278" s="255" t="s">
        <v>324</v>
      </c>
      <c r="E278" s="267">
        <f>' 2011-10 BASE'!H275</f>
        <v>9</v>
      </c>
      <c r="F278" s="267">
        <f>' 2011-10 BASE'!M275</f>
        <v>10.5</v>
      </c>
      <c r="G278" s="267">
        <f>' 2011-10 BASE'!R275</f>
        <v>10.5</v>
      </c>
      <c r="H278" s="267">
        <f>' 2011-10 BASE'!W275</f>
        <v>11</v>
      </c>
      <c r="I278" s="267">
        <f>' 2011-10 BASE'!AB275</f>
        <v>10</v>
      </c>
      <c r="J278" s="267">
        <f>' 2011-10 BASE'!AG275</f>
        <v>9</v>
      </c>
      <c r="K278" s="267">
        <f>' 2011-10 BASE'!AL275</f>
        <v>8</v>
      </c>
      <c r="L278" s="267">
        <f>' 2011-10 BASE'!AQ275</f>
        <v>6.5</v>
      </c>
      <c r="M278" s="257">
        <f t="shared" si="20"/>
        <v>188</v>
      </c>
      <c r="N278" s="274">
        <f t="shared" si="21"/>
        <v>9.4</v>
      </c>
      <c r="O278" s="259" t="s">
        <v>473</v>
      </c>
      <c r="P278" s="260" t="s">
        <v>387</v>
      </c>
      <c r="Q278" s="254" t="s">
        <v>473</v>
      </c>
    </row>
    <row r="279" spans="2:17" ht="15.95" customHeight="1">
      <c r="B279" s="254">
        <v>265</v>
      </c>
      <c r="C279" s="254">
        <v>267</v>
      </c>
      <c r="D279" s="255" t="s">
        <v>325</v>
      </c>
      <c r="E279" s="267">
        <f>' 2011-10 BASE'!H276</f>
        <v>6</v>
      </c>
      <c r="F279" s="267">
        <f>' 2011-10 BASE'!M276</f>
        <v>9</v>
      </c>
      <c r="G279" s="267">
        <f>' 2011-10 BASE'!R276</f>
        <v>9.25</v>
      </c>
      <c r="H279" s="267">
        <f>' 2011-10 BASE'!W276</f>
        <v>10</v>
      </c>
      <c r="I279" s="267">
        <f>' 2011-10 BASE'!AB276</f>
        <v>10</v>
      </c>
      <c r="J279" s="267">
        <f>' 2011-10 BASE'!AG276</f>
        <v>5.5</v>
      </c>
      <c r="K279" s="267">
        <f>' 2011-10 BASE'!AL276</f>
        <v>8</v>
      </c>
      <c r="L279" s="267">
        <f>' 2011-10 BASE'!AQ276</f>
        <v>6.5</v>
      </c>
      <c r="M279" s="257">
        <f t="shared" si="20"/>
        <v>158.25</v>
      </c>
      <c r="N279" s="274">
        <f t="shared" si="21"/>
        <v>7.9124999999999996</v>
      </c>
      <c r="O279" s="259" t="s">
        <v>473</v>
      </c>
      <c r="P279" s="260" t="s">
        <v>387</v>
      </c>
      <c r="Q279" s="254" t="s">
        <v>473</v>
      </c>
    </row>
    <row r="280" spans="2:17" ht="15.95" customHeight="1">
      <c r="B280" s="49">
        <v>266</v>
      </c>
      <c r="C280" s="49">
        <v>269</v>
      </c>
      <c r="D280" s="98" t="s">
        <v>327</v>
      </c>
      <c r="E280" s="24">
        <f>' 2011-10 BASE'!H278</f>
        <v>12</v>
      </c>
      <c r="F280" s="24">
        <f>' 2011-10 BASE'!M278</f>
        <v>10</v>
      </c>
      <c r="G280" s="24">
        <f>' 2011-10 BASE'!R278</f>
        <v>11.25</v>
      </c>
      <c r="H280" s="24">
        <f>' 2011-10 BASE'!W278</f>
        <v>10</v>
      </c>
      <c r="I280" s="24">
        <f>' 2011-10 BASE'!AB278</f>
        <v>11</v>
      </c>
      <c r="J280" s="24">
        <f>' 2011-10 BASE'!AG278</f>
        <v>10.75</v>
      </c>
      <c r="K280" s="24">
        <f>' 2011-10 BASE'!AL278</f>
        <v>8</v>
      </c>
      <c r="L280" s="24">
        <f>' 2011-10 BASE'!AQ278</f>
        <v>10</v>
      </c>
      <c r="M280" s="93">
        <f t="shared" si="20"/>
        <v>210</v>
      </c>
      <c r="N280" s="90">
        <f t="shared" si="21"/>
        <v>10.5</v>
      </c>
      <c r="O280" s="170" t="s">
        <v>473</v>
      </c>
      <c r="P280" s="52" t="s">
        <v>389</v>
      </c>
      <c r="Q280" s="179" t="s">
        <v>473</v>
      </c>
    </row>
    <row r="281" spans="2:17" ht="15.95" customHeight="1">
      <c r="B281" s="254">
        <v>267</v>
      </c>
      <c r="C281" s="254">
        <v>270</v>
      </c>
      <c r="D281" s="255" t="s">
        <v>328</v>
      </c>
      <c r="E281" s="267">
        <f>' 2011-10 BASE'!H279</f>
        <v>10</v>
      </c>
      <c r="F281" s="267">
        <f>' 2011-10 BASE'!M279</f>
        <v>11</v>
      </c>
      <c r="G281" s="267">
        <f>' 2011-10 BASE'!R279</f>
        <v>9.25</v>
      </c>
      <c r="H281" s="267">
        <f>' 2011-10 BASE'!W279</f>
        <v>10</v>
      </c>
      <c r="I281" s="267">
        <f>' 2011-10 BASE'!AB279</f>
        <v>11</v>
      </c>
      <c r="J281" s="267">
        <f>' 2011-10 BASE'!AG279</f>
        <v>12</v>
      </c>
      <c r="K281" s="267">
        <f>' 2011-10 BASE'!AL279</f>
        <v>8.5</v>
      </c>
      <c r="L281" s="267">
        <f>' 2011-10 BASE'!AQ279</f>
        <v>10</v>
      </c>
      <c r="M281" s="257">
        <f t="shared" ref="M281:M304" si="22">(E281*3)+(F281*3)+(G281*3)+(H281*2)+(I281*2)+(J281*3)+(K281*2)+(L281*2)</f>
        <v>205.75</v>
      </c>
      <c r="N281" s="274">
        <f t="shared" ref="N281:N304" si="23">M281/20</f>
        <v>10.2875</v>
      </c>
      <c r="O281" s="262" t="s">
        <v>467</v>
      </c>
      <c r="P281" s="260" t="s">
        <v>387</v>
      </c>
      <c r="Q281" s="254" t="s">
        <v>473</v>
      </c>
    </row>
    <row r="282" spans="2:17" ht="15.95" customHeight="1">
      <c r="B282" s="49">
        <v>268</v>
      </c>
      <c r="C282" s="49">
        <v>271</v>
      </c>
      <c r="D282" s="98" t="s">
        <v>329</v>
      </c>
      <c r="E282" s="24">
        <f>' 2011-10 BASE'!H280</f>
        <v>12</v>
      </c>
      <c r="F282" s="24">
        <f>' 2011-10 BASE'!M280</f>
        <v>12</v>
      </c>
      <c r="G282" s="24">
        <f>' 2011-10 BASE'!R280</f>
        <v>11</v>
      </c>
      <c r="H282" s="24">
        <f>' 2011-10 BASE'!W280</f>
        <v>10</v>
      </c>
      <c r="I282" s="24">
        <f>' 2011-10 BASE'!AB280</f>
        <v>13</v>
      </c>
      <c r="J282" s="24">
        <f>' 2011-10 BASE'!AG280</f>
        <v>10.25</v>
      </c>
      <c r="K282" s="24">
        <f>' 2011-10 BASE'!AL280</f>
        <v>4</v>
      </c>
      <c r="L282" s="24">
        <f>' 2011-10 BASE'!AQ280</f>
        <v>10</v>
      </c>
      <c r="M282" s="93">
        <f t="shared" si="22"/>
        <v>209.75</v>
      </c>
      <c r="N282" s="90">
        <f t="shared" si="23"/>
        <v>10.487500000000001</v>
      </c>
      <c r="O282" s="170" t="s">
        <v>473</v>
      </c>
      <c r="P282" s="52" t="s">
        <v>389</v>
      </c>
      <c r="Q282" s="179" t="s">
        <v>473</v>
      </c>
    </row>
    <row r="283" spans="2:17" ht="15.95" customHeight="1">
      <c r="B283" s="254">
        <v>269</v>
      </c>
      <c r="C283" s="254">
        <v>273</v>
      </c>
      <c r="D283" s="268" t="s">
        <v>42</v>
      </c>
      <c r="E283" s="267">
        <f>' 2011-10 BASE'!H282</f>
        <v>3.5</v>
      </c>
      <c r="F283" s="267">
        <f>' 2011-10 BASE'!M282</f>
        <v>9.5</v>
      </c>
      <c r="G283" s="267">
        <f>' 2011-10 BASE'!R282</f>
        <v>10</v>
      </c>
      <c r="H283" s="267">
        <f>' 2011-10 BASE'!W282</f>
        <v>5.5</v>
      </c>
      <c r="I283" s="267">
        <f>' 2011-10 BASE'!AB282</f>
        <v>6</v>
      </c>
      <c r="J283" s="267">
        <f>' 2011-10 BASE'!AG282</f>
        <v>10</v>
      </c>
      <c r="K283" s="267">
        <f>' 2011-10 BASE'!AL282</f>
        <v>0</v>
      </c>
      <c r="L283" s="267">
        <f>' 2011-10 BASE'!AQ282</f>
        <v>0</v>
      </c>
      <c r="M283" s="276">
        <f t="shared" si="22"/>
        <v>122</v>
      </c>
      <c r="N283" s="274">
        <f t="shared" si="23"/>
        <v>6.1</v>
      </c>
      <c r="O283" s="260" t="s">
        <v>812</v>
      </c>
      <c r="P283" s="260" t="s">
        <v>387</v>
      </c>
      <c r="Q283" s="260" t="s">
        <v>811</v>
      </c>
    </row>
    <row r="284" spans="2:17" ht="15.95" customHeight="1">
      <c r="B284" s="49">
        <v>270</v>
      </c>
      <c r="C284" s="49">
        <v>274</v>
      </c>
      <c r="D284" s="98" t="s">
        <v>331</v>
      </c>
      <c r="E284" s="24">
        <f>' 2011-10 BASE'!H283</f>
        <v>12</v>
      </c>
      <c r="F284" s="24">
        <f>' 2011-10 BASE'!M283</f>
        <v>10</v>
      </c>
      <c r="G284" s="24">
        <f>' 2011-10 BASE'!R283</f>
        <v>12.25</v>
      </c>
      <c r="H284" s="24">
        <f>' 2011-10 BASE'!W283</f>
        <v>12.5</v>
      </c>
      <c r="I284" s="24">
        <f>' 2011-10 BASE'!AB283</f>
        <v>14.5</v>
      </c>
      <c r="J284" s="24">
        <f>' 2011-10 BASE'!AG283</f>
        <v>10.75</v>
      </c>
      <c r="K284" s="24">
        <f>' 2011-10 BASE'!AL283</f>
        <v>8.5</v>
      </c>
      <c r="L284" s="24">
        <f>' 2011-10 BASE'!AQ283</f>
        <v>10.5</v>
      </c>
      <c r="M284" s="94">
        <f t="shared" si="22"/>
        <v>227</v>
      </c>
      <c r="N284" s="90">
        <f t="shared" si="23"/>
        <v>11.35</v>
      </c>
      <c r="O284" s="175" t="s">
        <v>473</v>
      </c>
      <c r="P284" s="52" t="s">
        <v>389</v>
      </c>
      <c r="Q284" s="179" t="s">
        <v>473</v>
      </c>
    </row>
    <row r="285" spans="2:17" ht="15.95" customHeight="1">
      <c r="B285" s="49">
        <v>271</v>
      </c>
      <c r="C285" s="49">
        <v>276</v>
      </c>
      <c r="D285" s="98" t="s">
        <v>333</v>
      </c>
      <c r="E285" s="24">
        <f>' 2011-10 BASE'!H285</f>
        <v>14</v>
      </c>
      <c r="F285" s="24">
        <f>' 2011-10 BASE'!M285</f>
        <v>10</v>
      </c>
      <c r="G285" s="24">
        <f>' 2011-10 BASE'!R285</f>
        <v>11.75</v>
      </c>
      <c r="H285" s="24">
        <f>' 2011-10 BASE'!W285</f>
        <v>10</v>
      </c>
      <c r="I285" s="24">
        <f>' 2011-10 BASE'!AB285</f>
        <v>12.5</v>
      </c>
      <c r="J285" s="24">
        <f>' 2011-10 BASE'!AG285</f>
        <v>10.25</v>
      </c>
      <c r="K285" s="24">
        <f>' 2011-10 BASE'!AL285</f>
        <v>8.5</v>
      </c>
      <c r="L285" s="24">
        <f>' 2011-10 BASE'!AQ285</f>
        <v>12.5</v>
      </c>
      <c r="M285" s="94">
        <f t="shared" si="22"/>
        <v>225</v>
      </c>
      <c r="N285" s="90">
        <f t="shared" si="23"/>
        <v>11.25</v>
      </c>
      <c r="O285" s="170" t="s">
        <v>473</v>
      </c>
      <c r="P285" s="52" t="s">
        <v>389</v>
      </c>
      <c r="Q285" s="179" t="s">
        <v>473</v>
      </c>
    </row>
    <row r="286" spans="2:17" ht="15.95" customHeight="1">
      <c r="B286" s="254">
        <v>272</v>
      </c>
      <c r="C286" s="254">
        <v>280</v>
      </c>
      <c r="D286" s="255" t="s">
        <v>337</v>
      </c>
      <c r="E286" s="267">
        <f>' 2011-10 BASE'!H289</f>
        <v>9</v>
      </c>
      <c r="F286" s="267">
        <f>' 2011-10 BASE'!M289</f>
        <v>10</v>
      </c>
      <c r="G286" s="267">
        <f>' 2011-10 BASE'!R289</f>
        <v>8.75</v>
      </c>
      <c r="H286" s="267">
        <f>' 2011-10 BASE'!W289</f>
        <v>10</v>
      </c>
      <c r="I286" s="267">
        <f>' 2011-10 BASE'!AB289</f>
        <v>9</v>
      </c>
      <c r="J286" s="267">
        <f>' 2011-10 BASE'!AG289</f>
        <v>10</v>
      </c>
      <c r="K286" s="267">
        <f>' 2011-10 BASE'!AL289</f>
        <v>10.5</v>
      </c>
      <c r="L286" s="267">
        <f>' 2011-10 BASE'!AQ289</f>
        <v>10</v>
      </c>
      <c r="M286" s="276">
        <f t="shared" si="22"/>
        <v>192.25</v>
      </c>
      <c r="N286" s="274">
        <f t="shared" si="23"/>
        <v>9.6125000000000007</v>
      </c>
      <c r="O286" s="259" t="s">
        <v>473</v>
      </c>
      <c r="P286" s="260" t="s">
        <v>387</v>
      </c>
      <c r="Q286" s="254" t="s">
        <v>473</v>
      </c>
    </row>
    <row r="287" spans="2:17" ht="15.95" customHeight="1">
      <c r="B287" s="49">
        <v>273</v>
      </c>
      <c r="C287" s="49">
        <v>281</v>
      </c>
      <c r="D287" s="192" t="s">
        <v>338</v>
      </c>
      <c r="E287" s="24">
        <f>' 2011-10 BASE'!H290</f>
        <v>12</v>
      </c>
      <c r="F287" s="24">
        <f>' 2011-10 BASE'!M290</f>
        <v>10</v>
      </c>
      <c r="G287" s="24">
        <f>' 2011-10 BASE'!R290</f>
        <v>11</v>
      </c>
      <c r="H287" s="24">
        <f>' 2011-10 BASE'!W290</f>
        <v>11</v>
      </c>
      <c r="I287" s="24">
        <f>' 2011-10 BASE'!AB290</f>
        <v>11.5</v>
      </c>
      <c r="J287" s="24">
        <f>' 2011-10 BASE'!AG290</f>
        <v>10</v>
      </c>
      <c r="K287" s="24">
        <f>' 2011-10 BASE'!AL290</f>
        <v>11.5</v>
      </c>
      <c r="L287" s="24">
        <f>' 2011-10 BASE'!AQ290</f>
        <v>11.5</v>
      </c>
      <c r="M287" s="94">
        <f t="shared" si="22"/>
        <v>220</v>
      </c>
      <c r="N287" s="90">
        <f t="shared" si="23"/>
        <v>11</v>
      </c>
      <c r="O287" s="170" t="s">
        <v>473</v>
      </c>
      <c r="P287" s="52" t="s">
        <v>390</v>
      </c>
      <c r="Q287" s="179" t="s">
        <v>473</v>
      </c>
    </row>
    <row r="288" spans="2:17" ht="15.95" customHeight="1">
      <c r="B288" s="254">
        <v>274</v>
      </c>
      <c r="C288" s="254">
        <v>282</v>
      </c>
      <c r="D288" s="255" t="s">
        <v>339</v>
      </c>
      <c r="E288" s="267">
        <f>' 2011-10 BASE'!H291</f>
        <v>8</v>
      </c>
      <c r="F288" s="267">
        <f>' 2011-10 BASE'!M291</f>
        <v>10</v>
      </c>
      <c r="G288" s="267">
        <f>' 2011-10 BASE'!R291</f>
        <v>8.5</v>
      </c>
      <c r="H288" s="267">
        <f>' 2011-10 BASE'!W291</f>
        <v>2.5</v>
      </c>
      <c r="I288" s="267">
        <f>' 2011-10 BASE'!AB291</f>
        <v>8</v>
      </c>
      <c r="J288" s="267">
        <f>' 2011-10 BASE'!AG291</f>
        <v>7</v>
      </c>
      <c r="K288" s="267">
        <f>' 2011-10 BASE'!AL291</f>
        <v>5</v>
      </c>
      <c r="L288" s="267">
        <f>' 2011-10 BASE'!AQ291</f>
        <v>2.5</v>
      </c>
      <c r="M288" s="276">
        <f t="shared" si="22"/>
        <v>136.5</v>
      </c>
      <c r="N288" s="274">
        <f t="shared" si="23"/>
        <v>6.8250000000000002</v>
      </c>
      <c r="O288" s="262" t="s">
        <v>812</v>
      </c>
      <c r="P288" s="260" t="s">
        <v>387</v>
      </c>
      <c r="Q288" s="254" t="s">
        <v>473</v>
      </c>
    </row>
    <row r="289" spans="2:17" ht="15.95" customHeight="1">
      <c r="B289" s="254">
        <v>275</v>
      </c>
      <c r="C289" s="254">
        <v>283</v>
      </c>
      <c r="D289" s="277" t="s">
        <v>43</v>
      </c>
      <c r="E289" s="267">
        <f>' 2011-10 BASE'!H292</f>
        <v>2.5</v>
      </c>
      <c r="F289" s="267">
        <f>' 2011-10 BASE'!M292</f>
        <v>0</v>
      </c>
      <c r="G289" s="267">
        <f>' 2011-10 BASE'!R292</f>
        <v>5.75</v>
      </c>
      <c r="H289" s="267">
        <f>' 2011-10 BASE'!W292</f>
        <v>2.5</v>
      </c>
      <c r="I289" s="267">
        <f>' 2011-10 BASE'!AB292</f>
        <v>4</v>
      </c>
      <c r="J289" s="267">
        <f>' 2011-10 BASE'!AG292</f>
        <v>2.5</v>
      </c>
      <c r="K289" s="267">
        <f>' 2011-10 BASE'!AL292</f>
        <v>0</v>
      </c>
      <c r="L289" s="267">
        <f>' 2011-10 BASE'!AQ292</f>
        <v>0</v>
      </c>
      <c r="M289" s="276">
        <f t="shared" si="22"/>
        <v>45.25</v>
      </c>
      <c r="N289" s="274">
        <f t="shared" si="23"/>
        <v>2.2625000000000002</v>
      </c>
      <c r="O289" s="262" t="s">
        <v>467</v>
      </c>
      <c r="P289" s="260" t="s">
        <v>387</v>
      </c>
      <c r="Q289" s="260" t="s">
        <v>811</v>
      </c>
    </row>
    <row r="290" spans="2:17" ht="15.95" customHeight="1">
      <c r="B290" s="254">
        <v>276</v>
      </c>
      <c r="C290" s="254">
        <v>284</v>
      </c>
      <c r="D290" s="277" t="s">
        <v>47</v>
      </c>
      <c r="E290" s="267">
        <f>' 2011-10 BASE'!H293</f>
        <v>0</v>
      </c>
      <c r="F290" s="267">
        <f>' 2011-10 BASE'!M293</f>
        <v>0</v>
      </c>
      <c r="G290" s="267">
        <f>' 2011-10 BASE'!R293</f>
        <v>0</v>
      </c>
      <c r="H290" s="267">
        <f>' 2011-10 BASE'!W293</f>
        <v>0</v>
      </c>
      <c r="I290" s="267">
        <f>' 2011-10 BASE'!AB293</f>
        <v>0</v>
      </c>
      <c r="J290" s="267">
        <f>' 2011-10 BASE'!AG293</f>
        <v>0</v>
      </c>
      <c r="K290" s="267">
        <f>' 2011-10 BASE'!AL293</f>
        <v>0</v>
      </c>
      <c r="L290" s="267">
        <f>' 2011-10 BASE'!AQ293</f>
        <v>0</v>
      </c>
      <c r="M290" s="276">
        <f t="shared" si="22"/>
        <v>0</v>
      </c>
      <c r="N290" s="274">
        <f t="shared" si="23"/>
        <v>0</v>
      </c>
      <c r="O290" s="259" t="s">
        <v>473</v>
      </c>
      <c r="P290" s="260" t="s">
        <v>387</v>
      </c>
      <c r="Q290" s="260" t="s">
        <v>811</v>
      </c>
    </row>
    <row r="291" spans="2:17" ht="15.95" customHeight="1">
      <c r="B291" s="254">
        <v>277</v>
      </c>
      <c r="C291" s="254">
        <v>287</v>
      </c>
      <c r="D291" s="263" t="s">
        <v>342</v>
      </c>
      <c r="E291" s="267">
        <f>' 2011-10 BASE'!H296</f>
        <v>0</v>
      </c>
      <c r="F291" s="267">
        <f>' 2011-10 BASE'!M296</f>
        <v>0</v>
      </c>
      <c r="G291" s="267">
        <f>' 2011-10 BASE'!R296</f>
        <v>0</v>
      </c>
      <c r="H291" s="267">
        <f>' 2011-10 BASE'!W296</f>
        <v>0</v>
      </c>
      <c r="I291" s="267">
        <f>' 2011-10 BASE'!AB296</f>
        <v>0</v>
      </c>
      <c r="J291" s="267">
        <f>' 2011-10 BASE'!AG296</f>
        <v>0</v>
      </c>
      <c r="K291" s="267">
        <f>' 2011-10 BASE'!AL296</f>
        <v>0</v>
      </c>
      <c r="L291" s="267">
        <f>' 2011-10 BASE'!AQ296</f>
        <v>0</v>
      </c>
      <c r="M291" s="276">
        <f t="shared" si="22"/>
        <v>0</v>
      </c>
      <c r="N291" s="274">
        <f t="shared" si="23"/>
        <v>0</v>
      </c>
      <c r="O291" s="259" t="s">
        <v>473</v>
      </c>
      <c r="P291" s="260" t="s">
        <v>387</v>
      </c>
      <c r="Q291" s="254" t="s">
        <v>473</v>
      </c>
    </row>
    <row r="292" spans="2:17" ht="15.95" customHeight="1">
      <c r="B292" s="49">
        <v>278</v>
      </c>
      <c r="C292" s="49">
        <v>289</v>
      </c>
      <c r="D292" s="102" t="s">
        <v>344</v>
      </c>
      <c r="E292" s="24">
        <f>' 2011-10 BASE'!H298</f>
        <v>10</v>
      </c>
      <c r="F292" s="24">
        <f>' 2011-10 BASE'!M298</f>
        <v>11</v>
      </c>
      <c r="G292" s="24">
        <f>' 2011-10 BASE'!R298</f>
        <v>10.5</v>
      </c>
      <c r="H292" s="24">
        <f>' 2011-10 BASE'!W298</f>
        <v>13</v>
      </c>
      <c r="I292" s="24">
        <f>' 2011-10 BASE'!AB298</f>
        <v>11</v>
      </c>
      <c r="J292" s="24">
        <f>' 2011-10 BASE'!AG298</f>
        <v>10.5</v>
      </c>
      <c r="K292" s="24">
        <f>' 2011-10 BASE'!AL298</f>
        <v>8.5</v>
      </c>
      <c r="L292" s="24">
        <f>' 2011-10 BASE'!AQ298</f>
        <v>8</v>
      </c>
      <c r="M292" s="94">
        <f t="shared" si="22"/>
        <v>207</v>
      </c>
      <c r="N292" s="90">
        <f t="shared" si="23"/>
        <v>10.35</v>
      </c>
      <c r="O292" s="170" t="s">
        <v>473</v>
      </c>
      <c r="P292" s="52" t="s">
        <v>388</v>
      </c>
      <c r="Q292" s="179" t="s">
        <v>473</v>
      </c>
    </row>
    <row r="293" spans="2:17" ht="15.95" customHeight="1">
      <c r="B293" s="49">
        <v>279</v>
      </c>
      <c r="C293" s="49">
        <v>290</v>
      </c>
      <c r="D293" s="181" t="s">
        <v>345</v>
      </c>
      <c r="E293" s="24">
        <f>' 2011-10 BASE'!H299</f>
        <v>11</v>
      </c>
      <c r="F293" s="24">
        <f>' 2011-10 BASE'!M299</f>
        <v>10</v>
      </c>
      <c r="G293" s="24">
        <f>' 2011-10 BASE'!R299</f>
        <v>12.25</v>
      </c>
      <c r="H293" s="24">
        <f>' 2011-10 BASE'!W299</f>
        <v>11.5</v>
      </c>
      <c r="I293" s="24">
        <f>' 2011-10 BASE'!AB299</f>
        <v>11.5</v>
      </c>
      <c r="J293" s="24">
        <f>' 2011-10 BASE'!AG299</f>
        <v>10.5</v>
      </c>
      <c r="K293" s="24">
        <f>' 2011-10 BASE'!AL299</f>
        <v>10</v>
      </c>
      <c r="L293" s="24">
        <f>' 2011-10 BASE'!AQ299</f>
        <v>10.5</v>
      </c>
      <c r="M293" s="94">
        <f t="shared" si="22"/>
        <v>218.25</v>
      </c>
      <c r="N293" s="90">
        <f t="shared" si="23"/>
        <v>10.9125</v>
      </c>
      <c r="O293" s="170" t="s">
        <v>473</v>
      </c>
      <c r="P293" s="52" t="s">
        <v>813</v>
      </c>
      <c r="Q293" s="179" t="s">
        <v>473</v>
      </c>
    </row>
    <row r="294" spans="2:17" ht="15.95" customHeight="1">
      <c r="B294" s="254">
        <v>280</v>
      </c>
      <c r="C294" s="254">
        <v>291</v>
      </c>
      <c r="D294" s="255" t="s">
        <v>346</v>
      </c>
      <c r="E294" s="267">
        <f>' 2011-10 BASE'!H300</f>
        <v>6</v>
      </c>
      <c r="F294" s="267">
        <f>' 2011-10 BASE'!M300</f>
        <v>8</v>
      </c>
      <c r="G294" s="267">
        <f>' 2011-10 BASE'!R300</f>
        <v>8.5</v>
      </c>
      <c r="H294" s="267">
        <f>' 2011-10 BASE'!W300</f>
        <v>10</v>
      </c>
      <c r="I294" s="267">
        <f>' 2011-10 BASE'!AB300</f>
        <v>6</v>
      </c>
      <c r="J294" s="267">
        <f>' 2011-10 BASE'!AG300</f>
        <v>6</v>
      </c>
      <c r="K294" s="267">
        <f>' 2011-10 BASE'!AL300</f>
        <v>8.5</v>
      </c>
      <c r="L294" s="267">
        <f>' 2011-10 BASE'!AQ300</f>
        <v>6</v>
      </c>
      <c r="M294" s="276">
        <f t="shared" si="22"/>
        <v>146.5</v>
      </c>
      <c r="N294" s="274">
        <f t="shared" si="23"/>
        <v>7.3250000000000002</v>
      </c>
      <c r="O294" s="259" t="s">
        <v>473</v>
      </c>
      <c r="P294" s="260" t="s">
        <v>387</v>
      </c>
      <c r="Q294" s="254" t="s">
        <v>473</v>
      </c>
    </row>
    <row r="295" spans="2:17" ht="15.95" customHeight="1">
      <c r="B295" s="254">
        <v>281</v>
      </c>
      <c r="C295" s="254">
        <v>292</v>
      </c>
      <c r="D295" s="263" t="s">
        <v>347</v>
      </c>
      <c r="E295" s="267">
        <f>' 2011-10 BASE'!H301</f>
        <v>10.5</v>
      </c>
      <c r="F295" s="267">
        <f>' 2011-10 BASE'!M301</f>
        <v>11</v>
      </c>
      <c r="G295" s="267">
        <f>' 2011-10 BASE'!R301</f>
        <v>12.5</v>
      </c>
      <c r="H295" s="267">
        <f>' 2011-10 BASE'!W301</f>
        <v>10</v>
      </c>
      <c r="I295" s="267">
        <f>' 2011-10 BASE'!AB301</f>
        <v>8.5</v>
      </c>
      <c r="J295" s="267">
        <f>' 2011-10 BASE'!AG301</f>
        <v>8</v>
      </c>
      <c r="K295" s="267">
        <f>' 2011-10 BASE'!AL301</f>
        <v>10.5</v>
      </c>
      <c r="L295" s="267">
        <f>' 2011-10 BASE'!AQ301</f>
        <v>5.5</v>
      </c>
      <c r="M295" s="276">
        <f t="shared" si="22"/>
        <v>195</v>
      </c>
      <c r="N295" s="274">
        <f t="shared" si="23"/>
        <v>9.75</v>
      </c>
      <c r="O295" s="259" t="s">
        <v>473</v>
      </c>
      <c r="P295" s="260" t="s">
        <v>387</v>
      </c>
      <c r="Q295" s="254" t="s">
        <v>473</v>
      </c>
    </row>
    <row r="296" spans="2:17" ht="15.95" customHeight="1">
      <c r="B296" s="49">
        <v>282</v>
      </c>
      <c r="C296" s="49">
        <v>293</v>
      </c>
      <c r="D296" s="99" t="s">
        <v>348</v>
      </c>
      <c r="E296" s="24">
        <f>' 2011-10 BASE'!H302</f>
        <v>10</v>
      </c>
      <c r="F296" s="24">
        <f>' 2011-10 BASE'!M302</f>
        <v>10</v>
      </c>
      <c r="G296" s="24">
        <f>' 2011-10 BASE'!R302</f>
        <v>10</v>
      </c>
      <c r="H296" s="24">
        <f>' 2011-10 BASE'!W302</f>
        <v>10</v>
      </c>
      <c r="I296" s="24">
        <f>' 2011-10 BASE'!AB302</f>
        <v>10</v>
      </c>
      <c r="J296" s="24">
        <f>' 2011-10 BASE'!AG302</f>
        <v>10</v>
      </c>
      <c r="K296" s="24">
        <f>' 2011-10 BASE'!AL302</f>
        <v>8</v>
      </c>
      <c r="L296" s="24">
        <f>' 2011-10 BASE'!AQ302</f>
        <v>12</v>
      </c>
      <c r="M296" s="94">
        <f t="shared" si="22"/>
        <v>200</v>
      </c>
      <c r="N296" s="90">
        <f t="shared" si="23"/>
        <v>10</v>
      </c>
      <c r="O296" s="170" t="s">
        <v>473</v>
      </c>
      <c r="P296" s="52" t="s">
        <v>389</v>
      </c>
      <c r="Q296" s="179" t="s">
        <v>473</v>
      </c>
    </row>
    <row r="297" spans="2:17" ht="15.95" customHeight="1">
      <c r="B297" s="49">
        <v>283</v>
      </c>
      <c r="C297" s="49">
        <v>294</v>
      </c>
      <c r="D297" s="99" t="s">
        <v>349</v>
      </c>
      <c r="E297" s="24">
        <f>' 2011-10 BASE'!H303</f>
        <v>11</v>
      </c>
      <c r="F297" s="24">
        <f>' 2011-10 BASE'!M303</f>
        <v>10.5</v>
      </c>
      <c r="G297" s="24">
        <f>' 2011-10 BASE'!R303</f>
        <v>12.5</v>
      </c>
      <c r="H297" s="24">
        <f>' 2011-10 BASE'!W303</f>
        <v>13.5</v>
      </c>
      <c r="I297" s="24">
        <f>' 2011-10 BASE'!AB303</f>
        <v>10.5</v>
      </c>
      <c r="J297" s="24">
        <f>' 2011-10 BASE'!AG303</f>
        <v>10.5</v>
      </c>
      <c r="K297" s="24">
        <f>' 2011-10 BASE'!AL303</f>
        <v>10</v>
      </c>
      <c r="L297" s="24">
        <f>' 2011-10 BASE'!AQ303</f>
        <v>13</v>
      </c>
      <c r="M297" s="94">
        <f t="shared" si="22"/>
        <v>227.5</v>
      </c>
      <c r="N297" s="90">
        <f t="shared" si="23"/>
        <v>11.375</v>
      </c>
      <c r="O297" s="170" t="s">
        <v>473</v>
      </c>
      <c r="P297" s="52" t="s">
        <v>813</v>
      </c>
      <c r="Q297" s="179" t="s">
        <v>473</v>
      </c>
    </row>
    <row r="298" spans="2:17" ht="15.95" customHeight="1">
      <c r="B298" s="254">
        <v>284</v>
      </c>
      <c r="C298" s="254">
        <v>296</v>
      </c>
      <c r="D298" s="277" t="s">
        <v>351</v>
      </c>
      <c r="E298" s="267">
        <f>' 2011-10 BASE'!H305</f>
        <v>5</v>
      </c>
      <c r="F298" s="267">
        <v>10</v>
      </c>
      <c r="G298" s="267">
        <v>10.5</v>
      </c>
      <c r="H298" s="267">
        <v>11</v>
      </c>
      <c r="I298" s="267">
        <f>' 2011-10 BASE'!AB305</f>
        <v>9</v>
      </c>
      <c r="J298" s="267">
        <v>10</v>
      </c>
      <c r="K298" s="267">
        <v>10</v>
      </c>
      <c r="L298" s="267">
        <v>10</v>
      </c>
      <c r="M298" s="276">
        <f t="shared" si="22"/>
        <v>186.5</v>
      </c>
      <c r="N298" s="274">
        <f t="shared" si="23"/>
        <v>9.3249999999999993</v>
      </c>
      <c r="O298" s="262" t="s">
        <v>467</v>
      </c>
      <c r="P298" s="260" t="s">
        <v>387</v>
      </c>
      <c r="Q298" s="260" t="s">
        <v>811</v>
      </c>
    </row>
    <row r="299" spans="2:17" ht="15.95" customHeight="1">
      <c r="B299" s="254">
        <v>285</v>
      </c>
      <c r="C299" s="254">
        <v>297</v>
      </c>
      <c r="D299" s="273" t="s">
        <v>352</v>
      </c>
      <c r="E299" s="267">
        <f>' 2011-10 BASE'!H306</f>
        <v>8.5</v>
      </c>
      <c r="F299" s="267">
        <f>' 2011-10 BASE'!M306</f>
        <v>8</v>
      </c>
      <c r="G299" s="267">
        <f>' 2011-10 BASE'!R306</f>
        <v>11</v>
      </c>
      <c r="H299" s="267">
        <f>' 2011-10 BASE'!W306</f>
        <v>10</v>
      </c>
      <c r="I299" s="267">
        <f>' 2011-10 BASE'!AB306</f>
        <v>10</v>
      </c>
      <c r="J299" s="267">
        <f>' 2011-10 BASE'!AG306</f>
        <v>10.25</v>
      </c>
      <c r="K299" s="267">
        <f>' 2011-10 BASE'!AL306</f>
        <v>9</v>
      </c>
      <c r="L299" s="267">
        <f>' 2011-10 BASE'!AQ306</f>
        <v>10</v>
      </c>
      <c r="M299" s="276">
        <f t="shared" si="22"/>
        <v>191.25</v>
      </c>
      <c r="N299" s="274">
        <f t="shared" si="23"/>
        <v>9.5625</v>
      </c>
      <c r="O299" s="259" t="s">
        <v>473</v>
      </c>
      <c r="P299" s="260" t="s">
        <v>387</v>
      </c>
      <c r="Q299" s="254" t="s">
        <v>473</v>
      </c>
    </row>
    <row r="300" spans="2:17" ht="15.95" customHeight="1">
      <c r="B300" s="49">
        <v>286</v>
      </c>
      <c r="C300" s="49">
        <v>298</v>
      </c>
      <c r="D300" s="98" t="s">
        <v>353</v>
      </c>
      <c r="E300" s="24">
        <f>' 2011-10 BASE'!H307</f>
        <v>10</v>
      </c>
      <c r="F300" s="24">
        <f>' 2011-10 BASE'!M307</f>
        <v>10</v>
      </c>
      <c r="G300" s="24">
        <f>' 2011-10 BASE'!R307</f>
        <v>10.5</v>
      </c>
      <c r="H300" s="24">
        <f>' 2011-10 BASE'!W307</f>
        <v>10</v>
      </c>
      <c r="I300" s="24">
        <f>' 2011-10 BASE'!AB307</f>
        <v>12</v>
      </c>
      <c r="J300" s="24">
        <f>' 2011-10 BASE'!AG307</f>
        <v>10</v>
      </c>
      <c r="K300" s="24">
        <f>' 2011-10 BASE'!AL307</f>
        <v>9</v>
      </c>
      <c r="L300" s="24">
        <f>' 2011-10 BASE'!AQ307</f>
        <v>5.5</v>
      </c>
      <c r="M300" s="94">
        <f t="shared" si="22"/>
        <v>194.5</v>
      </c>
      <c r="N300" s="90">
        <f t="shared" si="23"/>
        <v>9.7249999999999996</v>
      </c>
      <c r="O300" s="170" t="s">
        <v>473</v>
      </c>
      <c r="P300" s="52" t="s">
        <v>388</v>
      </c>
      <c r="Q300" s="179" t="s">
        <v>473</v>
      </c>
    </row>
    <row r="301" spans="2:17" ht="15.95" customHeight="1">
      <c r="B301" s="49">
        <v>287</v>
      </c>
      <c r="C301" s="49">
        <v>299</v>
      </c>
      <c r="D301" s="98" t="s">
        <v>354</v>
      </c>
      <c r="E301" s="24">
        <f>' 2011-10 BASE'!H308</f>
        <v>12</v>
      </c>
      <c r="F301" s="24">
        <f>' 2011-10 BASE'!M308</f>
        <v>10</v>
      </c>
      <c r="G301" s="24">
        <f>' 2011-10 BASE'!R308</f>
        <v>10.5</v>
      </c>
      <c r="H301" s="24">
        <f>' 2011-10 BASE'!W308</f>
        <v>10</v>
      </c>
      <c r="I301" s="24">
        <f>' 2011-10 BASE'!AB308</f>
        <v>12</v>
      </c>
      <c r="J301" s="24">
        <f>' 2011-10 BASE'!AG308</f>
        <v>10.5</v>
      </c>
      <c r="K301" s="24">
        <f>' 2011-10 BASE'!AL308</f>
        <v>10</v>
      </c>
      <c r="L301" s="24">
        <f>' 2011-10 BASE'!AQ308</f>
        <v>10</v>
      </c>
      <c r="M301" s="94">
        <f t="shared" si="22"/>
        <v>213</v>
      </c>
      <c r="N301" s="90">
        <f t="shared" si="23"/>
        <v>10.65</v>
      </c>
      <c r="O301" s="170" t="s">
        <v>473</v>
      </c>
      <c r="P301" s="52" t="s">
        <v>813</v>
      </c>
      <c r="Q301" s="179" t="s">
        <v>473</v>
      </c>
    </row>
    <row r="302" spans="2:17" ht="15.95" customHeight="1">
      <c r="B302" s="49">
        <v>288</v>
      </c>
      <c r="C302" s="49">
        <v>300</v>
      </c>
      <c r="D302" s="166" t="s">
        <v>391</v>
      </c>
      <c r="E302" s="24">
        <f>' 2011-10 BASE'!H309</f>
        <v>12</v>
      </c>
      <c r="F302" s="24">
        <f>' 2011-10 BASE'!M309</f>
        <v>0</v>
      </c>
      <c r="G302" s="24">
        <f>' 2011-10 BASE'!R309</f>
        <v>10</v>
      </c>
      <c r="H302" s="24">
        <f>' 2011-10 BASE'!W309</f>
        <v>10</v>
      </c>
      <c r="I302" s="24">
        <f>' 2011-10 BASE'!AB309</f>
        <v>10</v>
      </c>
      <c r="J302" s="24">
        <f>' 2011-10 BASE'!AG309</f>
        <v>0</v>
      </c>
      <c r="K302" s="24">
        <f>' 2011-10 BASE'!AL309</f>
        <v>0</v>
      </c>
      <c r="L302" s="24">
        <f>' 2011-10 BASE'!AQ309</f>
        <v>6</v>
      </c>
      <c r="M302" s="94">
        <f t="shared" si="22"/>
        <v>118</v>
      </c>
      <c r="N302" s="90">
        <f t="shared" si="23"/>
        <v>5.9</v>
      </c>
      <c r="O302" s="170" t="s">
        <v>473</v>
      </c>
      <c r="P302" s="52" t="s">
        <v>389</v>
      </c>
      <c r="Q302" s="52" t="s">
        <v>810</v>
      </c>
    </row>
    <row r="303" spans="2:17" ht="15.95" customHeight="1">
      <c r="B303" s="254">
        <v>289</v>
      </c>
      <c r="C303" s="254">
        <v>301</v>
      </c>
      <c r="D303" s="278" t="s">
        <v>355</v>
      </c>
      <c r="E303" s="267">
        <f>' 2011-10 BASE'!H310</f>
        <v>10</v>
      </c>
      <c r="F303" s="267">
        <f>' 2011-10 BASE'!M310</f>
        <v>10.5</v>
      </c>
      <c r="G303" s="267">
        <f>' 2011-10 BASE'!R310</f>
        <v>12.75</v>
      </c>
      <c r="H303" s="267">
        <f>' 2011-10 BASE'!W310</f>
        <v>10</v>
      </c>
      <c r="I303" s="267">
        <f>' 2011-10 BASE'!AB310</f>
        <v>6</v>
      </c>
      <c r="J303" s="267">
        <f>' 2011-10 BASE'!AG310</f>
        <v>11</v>
      </c>
      <c r="K303" s="267">
        <f>' 2011-10 BASE'!AL310</f>
        <v>8.5</v>
      </c>
      <c r="L303" s="267">
        <f>' 2011-10 BASE'!AQ310</f>
        <v>7.5</v>
      </c>
      <c r="M303" s="276">
        <f t="shared" si="22"/>
        <v>196.75</v>
      </c>
      <c r="N303" s="274">
        <f t="shared" si="23"/>
        <v>9.8375000000000004</v>
      </c>
      <c r="O303" s="262" t="s">
        <v>467</v>
      </c>
      <c r="P303" s="260" t="s">
        <v>387</v>
      </c>
      <c r="Q303" s="254" t="s">
        <v>473</v>
      </c>
    </row>
    <row r="304" spans="2:17" ht="15.95" customHeight="1">
      <c r="B304" s="254">
        <v>290</v>
      </c>
      <c r="C304" s="254">
        <v>302</v>
      </c>
      <c r="D304" s="255" t="s">
        <v>356</v>
      </c>
      <c r="E304" s="267">
        <f>' 2011-10 BASE'!H311</f>
        <v>10</v>
      </c>
      <c r="F304" s="267">
        <f>' 2011-10 BASE'!M311</f>
        <v>11</v>
      </c>
      <c r="G304" s="267">
        <f>' 2011-10 BASE'!R311</f>
        <v>10</v>
      </c>
      <c r="H304" s="267">
        <f>' 2011-10 BASE'!W311</f>
        <v>12</v>
      </c>
      <c r="I304" s="267">
        <f>' 2011-10 BASE'!AB311</f>
        <v>9</v>
      </c>
      <c r="J304" s="267">
        <f>' 2011-10 BASE'!AG311</f>
        <v>10</v>
      </c>
      <c r="K304" s="267">
        <f>' 2011-10 BASE'!AL311</f>
        <v>5</v>
      </c>
      <c r="L304" s="267">
        <f>' 2011-10 BASE'!AQ311</f>
        <v>10</v>
      </c>
      <c r="M304" s="276">
        <f t="shared" si="22"/>
        <v>195</v>
      </c>
      <c r="N304" s="274">
        <f t="shared" si="23"/>
        <v>9.75</v>
      </c>
      <c r="O304" s="262" t="s">
        <v>812</v>
      </c>
      <c r="P304" s="260" t="s">
        <v>387</v>
      </c>
      <c r="Q304" s="254" t="s">
        <v>473</v>
      </c>
    </row>
    <row r="305" spans="2:17" ht="15.95" customHeight="1">
      <c r="B305" s="254">
        <v>291</v>
      </c>
      <c r="C305" s="254">
        <v>303</v>
      </c>
      <c r="D305" s="255" t="s">
        <v>357</v>
      </c>
      <c r="E305" s="267">
        <f>' 2011-10 BASE'!H312</f>
        <v>11</v>
      </c>
      <c r="F305" s="267">
        <f>' 2011-10 BASE'!M312</f>
        <v>11</v>
      </c>
      <c r="G305" s="267">
        <f>' 2011-10 BASE'!R312</f>
        <v>9</v>
      </c>
      <c r="H305" s="267">
        <f>' 2011-10 BASE'!W312</f>
        <v>10</v>
      </c>
      <c r="I305" s="267">
        <f>' 2011-10 BASE'!AB312</f>
        <v>10</v>
      </c>
      <c r="J305" s="267">
        <f>' 2011-10 BASE'!AG312</f>
        <v>10.25</v>
      </c>
      <c r="K305" s="267">
        <f>' 2011-10 BASE'!AL312</f>
        <v>8.5</v>
      </c>
      <c r="L305" s="267">
        <f>' 2011-10 BASE'!AQ312</f>
        <v>7</v>
      </c>
      <c r="M305" s="276">
        <f t="shared" ref="M305:M328" si="24">(E305*3)+(F305*3)+(G305*3)+(H305*2)+(I305*2)+(J305*3)+(K305*2)+(L305*2)</f>
        <v>194.75</v>
      </c>
      <c r="N305" s="274">
        <f t="shared" ref="N305:N328" si="25">M305/20</f>
        <v>9.7375000000000007</v>
      </c>
      <c r="O305" s="259" t="s">
        <v>473</v>
      </c>
      <c r="P305" s="260" t="s">
        <v>387</v>
      </c>
      <c r="Q305" s="254" t="s">
        <v>473</v>
      </c>
    </row>
    <row r="306" spans="2:17" ht="15.95" customHeight="1">
      <c r="B306" s="254">
        <v>292</v>
      </c>
      <c r="C306" s="254">
        <v>304</v>
      </c>
      <c r="D306" s="255" t="s">
        <v>358</v>
      </c>
      <c r="E306" s="267">
        <f>' 2011-10 BASE'!H313</f>
        <v>8</v>
      </c>
      <c r="F306" s="267">
        <f>' 2011-10 BASE'!M313</f>
        <v>10</v>
      </c>
      <c r="G306" s="267">
        <f>' 2011-10 BASE'!R313</f>
        <v>8</v>
      </c>
      <c r="H306" s="267">
        <f>' 2011-10 BASE'!W313</f>
        <v>11.5</v>
      </c>
      <c r="I306" s="267">
        <f>' 2011-10 BASE'!AB313</f>
        <v>10</v>
      </c>
      <c r="J306" s="267">
        <f>' 2011-10 BASE'!AG313</f>
        <v>11</v>
      </c>
      <c r="K306" s="267">
        <f>' 2011-10 BASE'!AL313</f>
        <v>8</v>
      </c>
      <c r="L306" s="267">
        <f>' 2011-10 BASE'!AQ313</f>
        <v>10</v>
      </c>
      <c r="M306" s="276">
        <f t="shared" si="24"/>
        <v>190</v>
      </c>
      <c r="N306" s="274">
        <f t="shared" si="25"/>
        <v>9.5</v>
      </c>
      <c r="O306" s="279" t="s">
        <v>473</v>
      </c>
      <c r="P306" s="260" t="s">
        <v>387</v>
      </c>
      <c r="Q306" s="254" t="s">
        <v>473</v>
      </c>
    </row>
    <row r="307" spans="2:17" ht="15.95" customHeight="1">
      <c r="B307" s="49">
        <v>293</v>
      </c>
      <c r="C307" s="49">
        <v>305</v>
      </c>
      <c r="D307" s="98" t="s">
        <v>359</v>
      </c>
      <c r="E307" s="24">
        <f>' 2011-10 BASE'!H314</f>
        <v>11</v>
      </c>
      <c r="F307" s="24">
        <f>' 2011-10 BASE'!M314</f>
        <v>11</v>
      </c>
      <c r="G307" s="24">
        <f>' 2011-10 BASE'!R314</f>
        <v>11</v>
      </c>
      <c r="H307" s="24">
        <f>' 2011-10 BASE'!W314</f>
        <v>10</v>
      </c>
      <c r="I307" s="24">
        <f>' 2011-10 BASE'!AB314</f>
        <v>11.5</v>
      </c>
      <c r="J307" s="24">
        <f>' 2011-10 BASE'!AG314</f>
        <v>10.5</v>
      </c>
      <c r="K307" s="24">
        <f>' 2011-10 BASE'!AL314</f>
        <v>9</v>
      </c>
      <c r="L307" s="24">
        <f>' 2011-10 BASE'!AQ314</f>
        <v>11</v>
      </c>
      <c r="M307" s="94">
        <f t="shared" si="24"/>
        <v>213.5</v>
      </c>
      <c r="N307" s="90">
        <f t="shared" si="25"/>
        <v>10.675000000000001</v>
      </c>
      <c r="O307" s="170" t="s">
        <v>473</v>
      </c>
      <c r="P307" s="52" t="s">
        <v>389</v>
      </c>
      <c r="Q307" s="179" t="s">
        <v>473</v>
      </c>
    </row>
    <row r="308" spans="2:17" ht="15.95" customHeight="1">
      <c r="B308" s="49">
        <v>294</v>
      </c>
      <c r="C308" s="49">
        <v>306</v>
      </c>
      <c r="D308" s="98" t="s">
        <v>360</v>
      </c>
      <c r="E308" s="24">
        <f>' 2011-10 BASE'!H315</f>
        <v>10.5</v>
      </c>
      <c r="F308" s="24">
        <f>' 2011-10 BASE'!M315</f>
        <v>10</v>
      </c>
      <c r="G308" s="24">
        <f>' 2011-10 BASE'!R315</f>
        <v>12</v>
      </c>
      <c r="H308" s="24">
        <f>' 2011-10 BASE'!W315</f>
        <v>10</v>
      </c>
      <c r="I308" s="24">
        <f>' 2011-10 BASE'!AB315</f>
        <v>10</v>
      </c>
      <c r="J308" s="24">
        <f>' 2011-10 BASE'!AG315</f>
        <v>11</v>
      </c>
      <c r="K308" s="24">
        <f>' 2011-10 BASE'!AL315</f>
        <v>8.5</v>
      </c>
      <c r="L308" s="24">
        <f>' 2011-10 BASE'!AQ315</f>
        <v>9</v>
      </c>
      <c r="M308" s="94">
        <f t="shared" si="24"/>
        <v>205.5</v>
      </c>
      <c r="N308" s="90">
        <f t="shared" si="25"/>
        <v>10.275</v>
      </c>
      <c r="O308" s="170" t="s">
        <v>473</v>
      </c>
      <c r="P308" s="52" t="s">
        <v>388</v>
      </c>
      <c r="Q308" s="179" t="s">
        <v>473</v>
      </c>
    </row>
    <row r="309" spans="2:17" ht="15.95" customHeight="1">
      <c r="B309" s="49">
        <v>295</v>
      </c>
      <c r="C309" s="49">
        <v>307</v>
      </c>
      <c r="D309" s="98" t="s">
        <v>829</v>
      </c>
      <c r="E309" s="24">
        <f>' 2011-10 BASE'!H316</f>
        <v>15.5</v>
      </c>
      <c r="F309" s="24">
        <f>' 2011-10 BASE'!M316</f>
        <v>12</v>
      </c>
      <c r="G309" s="24">
        <f>' 2011-10 BASE'!R316</f>
        <v>14</v>
      </c>
      <c r="H309" s="24">
        <f>' 2011-10 BASE'!W316</f>
        <v>14.5</v>
      </c>
      <c r="I309" s="24">
        <f>' 2011-10 BASE'!AB316</f>
        <v>15</v>
      </c>
      <c r="J309" s="24">
        <f>' 2011-10 BASE'!AG316</f>
        <v>13</v>
      </c>
      <c r="K309" s="24">
        <f>' 2011-10 BASE'!AL316</f>
        <v>10</v>
      </c>
      <c r="L309" s="24">
        <f>' 2011-10 BASE'!AQ316</f>
        <v>15</v>
      </c>
      <c r="M309" s="94">
        <f t="shared" si="24"/>
        <v>272.5</v>
      </c>
      <c r="N309" s="90">
        <f t="shared" si="25"/>
        <v>13.625</v>
      </c>
      <c r="O309" s="170" t="s">
        <v>473</v>
      </c>
      <c r="P309" s="52" t="s">
        <v>813</v>
      </c>
      <c r="Q309" s="179" t="s">
        <v>473</v>
      </c>
    </row>
    <row r="310" spans="2:17" ht="15.95" customHeight="1">
      <c r="B310" s="254">
        <v>296</v>
      </c>
      <c r="C310" s="254">
        <v>312</v>
      </c>
      <c r="D310" s="270" t="s">
        <v>456</v>
      </c>
      <c r="E310" s="267">
        <f>' 2011-10 BASE'!H321</f>
        <v>8</v>
      </c>
      <c r="F310" s="267">
        <f>' 2011-10 BASE'!M321</f>
        <v>10</v>
      </c>
      <c r="G310" s="267">
        <f>' 2011-10 BASE'!R321</f>
        <v>10</v>
      </c>
      <c r="H310" s="267">
        <f>' 2011-10 BASE'!W321</f>
        <v>11</v>
      </c>
      <c r="I310" s="267">
        <f>' 2011-10 BASE'!AB321</f>
        <v>10</v>
      </c>
      <c r="J310" s="267">
        <f>' 2011-10 BASE'!AG321</f>
        <v>11</v>
      </c>
      <c r="K310" s="267">
        <f>' 2011-10 BASE'!AL321</f>
        <v>9</v>
      </c>
      <c r="L310" s="267">
        <f>' 2011-10 BASE'!AQ321</f>
        <v>6.5</v>
      </c>
      <c r="M310" s="276">
        <f t="shared" si="24"/>
        <v>190</v>
      </c>
      <c r="N310" s="274">
        <f t="shared" si="25"/>
        <v>9.5</v>
      </c>
      <c r="O310" s="262" t="s">
        <v>812</v>
      </c>
      <c r="P310" s="260" t="s">
        <v>387</v>
      </c>
      <c r="Q310" s="254" t="s">
        <v>473</v>
      </c>
    </row>
    <row r="311" spans="2:17" ht="15.95" customHeight="1">
      <c r="B311" s="254">
        <v>297</v>
      </c>
      <c r="C311" s="254">
        <v>314</v>
      </c>
      <c r="D311" s="255" t="s">
        <v>368</v>
      </c>
      <c r="E311" s="267">
        <f>' 2011-10 BASE'!H323</f>
        <v>0</v>
      </c>
      <c r="F311" s="267">
        <f>' 2011-10 BASE'!M323</f>
        <v>0</v>
      </c>
      <c r="G311" s="267">
        <f>' 2011-10 BASE'!R323</f>
        <v>0</v>
      </c>
      <c r="H311" s="267">
        <f>' 2011-10 BASE'!W323</f>
        <v>0</v>
      </c>
      <c r="I311" s="267">
        <f>' 2011-10 BASE'!AB323</f>
        <v>0</v>
      </c>
      <c r="J311" s="267">
        <f>' 2011-10 BASE'!AG323</f>
        <v>0</v>
      </c>
      <c r="K311" s="267">
        <f>' 2011-10 BASE'!AL323</f>
        <v>0</v>
      </c>
      <c r="L311" s="267">
        <f>' 2011-10 BASE'!AQ323</f>
        <v>0</v>
      </c>
      <c r="M311" s="276">
        <f t="shared" si="24"/>
        <v>0</v>
      </c>
      <c r="N311" s="274">
        <f t="shared" si="25"/>
        <v>0</v>
      </c>
      <c r="O311" s="262" t="s">
        <v>812</v>
      </c>
      <c r="P311" s="260" t="s">
        <v>387</v>
      </c>
      <c r="Q311" s="254" t="s">
        <v>473</v>
      </c>
    </row>
    <row r="312" spans="2:17" ht="15.95" customHeight="1">
      <c r="B312" s="254">
        <v>298</v>
      </c>
      <c r="C312" s="254">
        <v>315</v>
      </c>
      <c r="D312" s="255" t="s">
        <v>369</v>
      </c>
      <c r="E312" s="267">
        <f>' 2011-10 BASE'!H324</f>
        <v>10.5</v>
      </c>
      <c r="F312" s="267">
        <f>' 2011-10 BASE'!M324</f>
        <v>10</v>
      </c>
      <c r="G312" s="267">
        <f>' 2011-10 BASE'!R324</f>
        <v>7.25</v>
      </c>
      <c r="H312" s="267">
        <f>' 2011-10 BASE'!W324</f>
        <v>10</v>
      </c>
      <c r="I312" s="267">
        <f>' 2011-10 BASE'!AB324</f>
        <v>4</v>
      </c>
      <c r="J312" s="267">
        <f>' 2011-10 BASE'!AG324</f>
        <v>7.75</v>
      </c>
      <c r="K312" s="267">
        <f>' 2011-10 BASE'!AL324</f>
        <v>8</v>
      </c>
      <c r="L312" s="267">
        <f>' 2011-10 BASE'!AQ324</f>
        <v>5</v>
      </c>
      <c r="M312" s="276">
        <f t="shared" si="24"/>
        <v>160.5</v>
      </c>
      <c r="N312" s="274">
        <f t="shared" si="25"/>
        <v>8.0250000000000004</v>
      </c>
      <c r="O312" s="259" t="s">
        <v>473</v>
      </c>
      <c r="P312" s="260" t="s">
        <v>387</v>
      </c>
      <c r="Q312" s="254" t="s">
        <v>473</v>
      </c>
    </row>
    <row r="313" spans="2:17" ht="15.95" customHeight="1">
      <c r="B313" s="49">
        <v>299</v>
      </c>
      <c r="C313" s="49">
        <v>317</v>
      </c>
      <c r="D313" s="98" t="s">
        <v>371</v>
      </c>
      <c r="E313" s="24">
        <f>' 2011-10 BASE'!H326</f>
        <v>11</v>
      </c>
      <c r="F313" s="24">
        <f>' 2011-10 BASE'!M326</f>
        <v>12.5</v>
      </c>
      <c r="G313" s="24">
        <f>' 2011-10 BASE'!R326</f>
        <v>12</v>
      </c>
      <c r="H313" s="24">
        <f>' 2011-10 BASE'!W326</f>
        <v>15.5</v>
      </c>
      <c r="I313" s="24">
        <f>' 2011-10 BASE'!AB326</f>
        <v>13.5</v>
      </c>
      <c r="J313" s="24">
        <f>' 2011-10 BASE'!AG326</f>
        <v>12.5</v>
      </c>
      <c r="K313" s="24">
        <f>' 2011-10 BASE'!AL326</f>
        <v>8.5</v>
      </c>
      <c r="L313" s="24">
        <f>' 2011-10 BASE'!AQ326</f>
        <v>10</v>
      </c>
      <c r="M313" s="94">
        <f t="shared" si="24"/>
        <v>239</v>
      </c>
      <c r="N313" s="90">
        <f t="shared" si="25"/>
        <v>11.95</v>
      </c>
      <c r="O313" s="170" t="s">
        <v>473</v>
      </c>
      <c r="P313" s="52" t="s">
        <v>389</v>
      </c>
      <c r="Q313" s="179" t="s">
        <v>473</v>
      </c>
    </row>
    <row r="314" spans="2:17" ht="15.95" customHeight="1">
      <c r="B314" s="254">
        <v>300</v>
      </c>
      <c r="C314" s="254">
        <v>322</v>
      </c>
      <c r="D314" s="255" t="s">
        <v>375</v>
      </c>
      <c r="E314" s="267">
        <f>' 2011-10 BASE'!H331</f>
        <v>10</v>
      </c>
      <c r="F314" s="267">
        <f>' 2011-10 BASE'!M331</f>
        <v>11</v>
      </c>
      <c r="G314" s="267">
        <f>' 2011-10 BASE'!R331</f>
        <v>7.25</v>
      </c>
      <c r="H314" s="267">
        <f>' 2011-10 BASE'!W331</f>
        <v>8</v>
      </c>
      <c r="I314" s="267">
        <f>' 2011-10 BASE'!AB331</f>
        <v>10</v>
      </c>
      <c r="J314" s="267">
        <f>' 2011-10 BASE'!AG331</f>
        <v>7.25</v>
      </c>
      <c r="K314" s="267">
        <f>' 2011-10 BASE'!AL331</f>
        <v>8.5</v>
      </c>
      <c r="L314" s="267">
        <f>' 2011-10 BASE'!AQ331</f>
        <v>7</v>
      </c>
      <c r="M314" s="276">
        <f t="shared" si="24"/>
        <v>173.5</v>
      </c>
      <c r="N314" s="274">
        <f t="shared" si="25"/>
        <v>8.6750000000000007</v>
      </c>
      <c r="O314" s="262" t="s">
        <v>812</v>
      </c>
      <c r="P314" s="260" t="s">
        <v>387</v>
      </c>
      <c r="Q314" s="254" t="s">
        <v>473</v>
      </c>
    </row>
    <row r="315" spans="2:17" ht="15.95" customHeight="1">
      <c r="B315" s="49">
        <v>301</v>
      </c>
      <c r="C315" s="49">
        <v>323</v>
      </c>
      <c r="D315" s="166" t="s">
        <v>50</v>
      </c>
      <c r="E315" s="24">
        <f>' 2011-10 BASE'!H332</f>
        <v>0</v>
      </c>
      <c r="F315" s="24">
        <f>' 2011-10 BASE'!M332</f>
        <v>8.5</v>
      </c>
      <c r="G315" s="24">
        <f>' 2011-10 BASE'!R332</f>
        <v>11.5</v>
      </c>
      <c r="H315" s="24">
        <f>' 2011-10 BASE'!W332</f>
        <v>11</v>
      </c>
      <c r="I315" s="24">
        <f>' 2011-10 BASE'!AB332</f>
        <v>0</v>
      </c>
      <c r="J315" s="24">
        <f>' 2011-10 BASE'!AG332</f>
        <v>11</v>
      </c>
      <c r="K315" s="24">
        <f>' 2011-10 BASE'!AL332</f>
        <v>0</v>
      </c>
      <c r="L315" s="24">
        <f>' 2011-10 BASE'!AQ332</f>
        <v>0</v>
      </c>
      <c r="M315" s="94">
        <f t="shared" si="24"/>
        <v>115</v>
      </c>
      <c r="N315" s="90">
        <f t="shared" si="25"/>
        <v>5.75</v>
      </c>
      <c r="O315" s="170" t="s">
        <v>473</v>
      </c>
      <c r="P315" s="52" t="s">
        <v>389</v>
      </c>
      <c r="Q315" s="52" t="s">
        <v>810</v>
      </c>
    </row>
    <row r="316" spans="2:17" ht="15.95" customHeight="1">
      <c r="B316" s="254">
        <v>302</v>
      </c>
      <c r="C316" s="254">
        <v>325</v>
      </c>
      <c r="D316" s="255" t="s">
        <v>377</v>
      </c>
      <c r="E316" s="267">
        <f>' 2011-10 BASE'!H334</f>
        <v>8.5</v>
      </c>
      <c r="F316" s="267">
        <f>' 2011-10 BASE'!M334</f>
        <v>8.5</v>
      </c>
      <c r="G316" s="267">
        <f>' 2011-10 BASE'!R334</f>
        <v>11</v>
      </c>
      <c r="H316" s="267">
        <f>' 2011-10 BASE'!W334</f>
        <v>8.5</v>
      </c>
      <c r="I316" s="267">
        <f>' 2011-10 BASE'!AB334</f>
        <v>6</v>
      </c>
      <c r="J316" s="267">
        <f>' 2011-10 BASE'!AG334</f>
        <v>7.75</v>
      </c>
      <c r="K316" s="267">
        <f>' 2011-10 BASE'!AL334</f>
        <v>8.5</v>
      </c>
      <c r="L316" s="267">
        <f>' 2011-10 BASE'!AQ334</f>
        <v>5.5</v>
      </c>
      <c r="M316" s="276">
        <f t="shared" si="24"/>
        <v>164.25</v>
      </c>
      <c r="N316" s="274">
        <f t="shared" si="25"/>
        <v>8.2125000000000004</v>
      </c>
      <c r="O316" s="262" t="s">
        <v>467</v>
      </c>
      <c r="P316" s="260" t="s">
        <v>387</v>
      </c>
      <c r="Q316" s="254" t="s">
        <v>473</v>
      </c>
    </row>
    <row r="317" spans="2:17" ht="15.95" customHeight="1">
      <c r="B317" s="254">
        <v>303</v>
      </c>
      <c r="C317" s="254">
        <v>329</v>
      </c>
      <c r="D317" s="263" t="s">
        <v>381</v>
      </c>
      <c r="E317" s="267">
        <f>' 2011-10 BASE'!H338</f>
        <v>8</v>
      </c>
      <c r="F317" s="267">
        <f>' 2011-10 BASE'!M338</f>
        <v>11</v>
      </c>
      <c r="G317" s="267">
        <f>' 2011-10 BASE'!R338</f>
        <v>10</v>
      </c>
      <c r="H317" s="267">
        <f>' 2011-10 BASE'!W338</f>
        <v>8</v>
      </c>
      <c r="I317" s="267">
        <f>' 2011-10 BASE'!AB338</f>
        <v>10</v>
      </c>
      <c r="J317" s="267">
        <f>' 2011-10 BASE'!AG338</f>
        <v>5</v>
      </c>
      <c r="K317" s="267">
        <f>' 2011-10 BASE'!AL338</f>
        <v>8.5</v>
      </c>
      <c r="L317" s="267">
        <f>' 2011-10 BASE'!AQ338</f>
        <v>10</v>
      </c>
      <c r="M317" s="276">
        <f t="shared" si="24"/>
        <v>175</v>
      </c>
      <c r="N317" s="274">
        <f t="shared" si="25"/>
        <v>8.75</v>
      </c>
      <c r="O317" s="262" t="s">
        <v>812</v>
      </c>
      <c r="P317" s="260" t="s">
        <v>387</v>
      </c>
      <c r="Q317" s="254" t="s">
        <v>473</v>
      </c>
    </row>
    <row r="318" spans="2:17" ht="15.95" customHeight="1">
      <c r="B318" s="254">
        <v>304</v>
      </c>
      <c r="C318" s="254">
        <v>331</v>
      </c>
      <c r="D318" s="255" t="s">
        <v>383</v>
      </c>
      <c r="E318" s="267">
        <f>' 2011-10 BASE'!H340</f>
        <v>0</v>
      </c>
      <c r="F318" s="267">
        <f>' 2011-10 BASE'!M340</f>
        <v>0</v>
      </c>
      <c r="G318" s="267">
        <f>' 2011-10 BASE'!R340</f>
        <v>0</v>
      </c>
      <c r="H318" s="267">
        <f>' 2011-10 BASE'!W340</f>
        <v>0</v>
      </c>
      <c r="I318" s="267">
        <f>' 2011-10 BASE'!AB340</f>
        <v>0</v>
      </c>
      <c r="J318" s="267">
        <f>' 2011-10 BASE'!AG340</f>
        <v>0</v>
      </c>
      <c r="K318" s="267">
        <f>' 2011-10 BASE'!AL340</f>
        <v>0</v>
      </c>
      <c r="L318" s="267">
        <f>' 2011-10 BASE'!AQ340</f>
        <v>0</v>
      </c>
      <c r="M318" s="276">
        <f t="shared" si="24"/>
        <v>0</v>
      </c>
      <c r="N318" s="274">
        <f t="shared" si="25"/>
        <v>0</v>
      </c>
      <c r="O318" s="259" t="s">
        <v>473</v>
      </c>
      <c r="P318" s="260" t="s">
        <v>387</v>
      </c>
      <c r="Q318" s="254" t="s">
        <v>473</v>
      </c>
    </row>
    <row r="319" spans="2:17" ht="15.95" customHeight="1">
      <c r="B319" s="49">
        <v>305</v>
      </c>
      <c r="C319" s="49">
        <v>333</v>
      </c>
      <c r="D319" s="98" t="s">
        <v>385</v>
      </c>
      <c r="E319" s="24">
        <f>' 2011-10 BASE'!H342</f>
        <v>12</v>
      </c>
      <c r="F319" s="24">
        <f>' 2011-10 BASE'!M342</f>
        <v>11</v>
      </c>
      <c r="G319" s="24">
        <f>' 2011-10 BASE'!R342</f>
        <v>10</v>
      </c>
      <c r="H319" s="24">
        <f>' 2011-10 BASE'!W342</f>
        <v>10.75</v>
      </c>
      <c r="I319" s="24">
        <f>' 2011-10 BASE'!AB342</f>
        <v>10</v>
      </c>
      <c r="J319" s="24">
        <f>' 2011-10 BASE'!AG342</f>
        <v>10</v>
      </c>
      <c r="K319" s="24">
        <f>' 2011-10 BASE'!AL342</f>
        <v>8.5</v>
      </c>
      <c r="L319" s="24">
        <f>' 2011-10 BASE'!AQ342</f>
        <v>6.5</v>
      </c>
      <c r="M319" s="94">
        <f t="shared" si="24"/>
        <v>200.5</v>
      </c>
      <c r="N319" s="90">
        <f t="shared" si="25"/>
        <v>10.025</v>
      </c>
      <c r="O319" s="170" t="s">
        <v>473</v>
      </c>
      <c r="P319" s="52" t="s">
        <v>388</v>
      </c>
      <c r="Q319" s="179" t="s">
        <v>473</v>
      </c>
    </row>
    <row r="320" spans="2:17" ht="15.95" customHeight="1">
      <c r="B320" s="254">
        <v>306</v>
      </c>
      <c r="C320" s="254">
        <v>334</v>
      </c>
      <c r="D320" s="255" t="s">
        <v>386</v>
      </c>
      <c r="E320" s="267">
        <f>' 2011-10 BASE'!H343</f>
        <v>10</v>
      </c>
      <c r="F320" s="267">
        <f>' 2011-10 BASE'!M343</f>
        <v>10</v>
      </c>
      <c r="G320" s="267">
        <f>' 2011-10 BASE'!R343</f>
        <v>10.5</v>
      </c>
      <c r="H320" s="267">
        <f>' 2011-10 BASE'!W343</f>
        <v>10.5</v>
      </c>
      <c r="I320" s="267">
        <f>' 2011-10 BASE'!AB343</f>
        <v>0</v>
      </c>
      <c r="J320" s="267">
        <f>' 2011-10 BASE'!AG343</f>
        <v>8</v>
      </c>
      <c r="K320" s="267">
        <f>' 2011-10 BASE'!AL343</f>
        <v>0</v>
      </c>
      <c r="L320" s="267">
        <f>' 2011-10 BASE'!AQ343</f>
        <v>1</v>
      </c>
      <c r="M320" s="276">
        <f t="shared" si="24"/>
        <v>138.5</v>
      </c>
      <c r="N320" s="274">
        <f t="shared" si="25"/>
        <v>6.9249999999999998</v>
      </c>
      <c r="O320" s="262" t="s">
        <v>812</v>
      </c>
      <c r="P320" s="260" t="s">
        <v>387</v>
      </c>
      <c r="Q320" s="254" t="s">
        <v>473</v>
      </c>
    </row>
    <row r="321" spans="2:17" ht="15.95" customHeight="1">
      <c r="B321" s="254">
        <v>307</v>
      </c>
      <c r="C321" s="254">
        <v>398</v>
      </c>
      <c r="D321" s="255" t="s">
        <v>364</v>
      </c>
      <c r="E321" s="267">
        <f>' 2011-10 BASE'!H319</f>
        <v>11.5</v>
      </c>
      <c r="F321" s="267">
        <f>' 2011-10 BASE'!M319</f>
        <v>10</v>
      </c>
      <c r="G321" s="267">
        <f>' 2011-10 BASE'!R319</f>
        <v>10.75</v>
      </c>
      <c r="H321" s="267">
        <f>' 2011-10 BASE'!W319</f>
        <v>9</v>
      </c>
      <c r="I321" s="267">
        <f>' 2011-10 BASE'!AB319</f>
        <v>10</v>
      </c>
      <c r="J321" s="267">
        <f>' 2011-10 BASE'!AG319</f>
        <v>7.25</v>
      </c>
      <c r="K321" s="267">
        <f>' 2011-10 BASE'!AL319</f>
        <v>10</v>
      </c>
      <c r="L321" s="267">
        <f>' 2011-10 BASE'!AQ319</f>
        <v>6.5</v>
      </c>
      <c r="M321" s="276">
        <f t="shared" si="24"/>
        <v>189.5</v>
      </c>
      <c r="N321" s="274">
        <f t="shared" si="25"/>
        <v>9.4749999999999996</v>
      </c>
      <c r="O321" s="262" t="s">
        <v>467</v>
      </c>
      <c r="P321" s="260" t="s">
        <v>387</v>
      </c>
      <c r="Q321" s="254" t="s">
        <v>473</v>
      </c>
    </row>
    <row r="322" spans="2:17" ht="15.95" customHeight="1">
      <c r="B322" s="49">
        <v>308</v>
      </c>
      <c r="C322" s="49">
        <v>406</v>
      </c>
      <c r="D322" s="99" t="s">
        <v>382</v>
      </c>
      <c r="E322" s="24">
        <f>' 2011-10 BASE'!H339</f>
        <v>14</v>
      </c>
      <c r="F322" s="24">
        <f>' 2011-10 BASE'!M339</f>
        <v>10</v>
      </c>
      <c r="G322" s="24">
        <f>' 2011-10 BASE'!R339</f>
        <v>11.5</v>
      </c>
      <c r="H322" s="24">
        <f>' 2011-10 BASE'!W339</f>
        <v>10</v>
      </c>
      <c r="I322" s="24">
        <f>' 2011-10 BASE'!AB339</f>
        <v>12.5</v>
      </c>
      <c r="J322" s="24">
        <f>' 2011-10 BASE'!AG339</f>
        <v>10</v>
      </c>
      <c r="K322" s="24">
        <f>' 2011-10 BASE'!AL339</f>
        <v>8.5</v>
      </c>
      <c r="L322" s="24">
        <f>' 2011-10 BASE'!AQ339</f>
        <v>10.5</v>
      </c>
      <c r="M322" s="94">
        <f t="shared" si="24"/>
        <v>219.5</v>
      </c>
      <c r="N322" s="90">
        <f t="shared" si="25"/>
        <v>10.975</v>
      </c>
      <c r="O322" s="175" t="s">
        <v>473</v>
      </c>
      <c r="P322" s="52" t="s">
        <v>388</v>
      </c>
      <c r="Q322" s="179" t="s">
        <v>473</v>
      </c>
    </row>
    <row r="323" spans="2:17" ht="15.95" customHeight="1">
      <c r="B323" s="254">
        <v>309</v>
      </c>
      <c r="C323" s="254">
        <v>408</v>
      </c>
      <c r="D323" s="255" t="s">
        <v>259</v>
      </c>
      <c r="E323" s="267">
        <f>' 2011-10 BASE'!H206</f>
        <v>10</v>
      </c>
      <c r="F323" s="267">
        <f>' 2011-10 BASE'!M206</f>
        <v>11</v>
      </c>
      <c r="G323" s="267">
        <f>' 2011-10 BASE'!R206</f>
        <v>9.75</v>
      </c>
      <c r="H323" s="267">
        <f>' 2011-10 BASE'!W206</f>
        <v>7.5</v>
      </c>
      <c r="I323" s="267">
        <f>' 2011-10 BASE'!AB206</f>
        <v>8</v>
      </c>
      <c r="J323" s="267">
        <f>' 2011-10 BASE'!AG206</f>
        <v>12</v>
      </c>
      <c r="K323" s="267">
        <f>' 2011-10 BASE'!AL206</f>
        <v>8</v>
      </c>
      <c r="L323" s="267">
        <f>' 2011-10 BASE'!AQ206</f>
        <v>6.5</v>
      </c>
      <c r="M323" s="276">
        <f t="shared" si="24"/>
        <v>188.25</v>
      </c>
      <c r="N323" s="274">
        <f t="shared" si="25"/>
        <v>9.4124999999999996</v>
      </c>
      <c r="O323" s="262" t="s">
        <v>812</v>
      </c>
      <c r="P323" s="260" t="s">
        <v>387</v>
      </c>
      <c r="Q323" s="254" t="s">
        <v>473</v>
      </c>
    </row>
    <row r="324" spans="2:17" ht="15.95" customHeight="1">
      <c r="B324" s="254">
        <v>310</v>
      </c>
      <c r="C324" s="254">
        <v>410</v>
      </c>
      <c r="D324" s="270" t="s">
        <v>255</v>
      </c>
      <c r="E324" s="267">
        <f>' 2011-10 BASE'!H200</f>
        <v>6</v>
      </c>
      <c r="F324" s="267">
        <f>' 2011-10 BASE'!M200</f>
        <v>9</v>
      </c>
      <c r="G324" s="267">
        <f>' 2011-10 BASE'!R200</f>
        <v>10.75</v>
      </c>
      <c r="H324" s="267">
        <f>' 2011-10 BASE'!W200</f>
        <v>10.5</v>
      </c>
      <c r="I324" s="267">
        <f>' 2011-10 BASE'!AB200</f>
        <v>10</v>
      </c>
      <c r="J324" s="267">
        <f>' 2011-10 BASE'!AG200</f>
        <v>8.5</v>
      </c>
      <c r="K324" s="267">
        <f>' 2011-10 BASE'!AL200</f>
        <v>9</v>
      </c>
      <c r="L324" s="267">
        <f>' 2011-10 BASE'!AQ200</f>
        <v>8.5</v>
      </c>
      <c r="M324" s="276">
        <f t="shared" si="24"/>
        <v>178.75</v>
      </c>
      <c r="N324" s="274">
        <f t="shared" si="25"/>
        <v>8.9375</v>
      </c>
      <c r="O324" s="262" t="s">
        <v>467</v>
      </c>
      <c r="P324" s="260" t="s">
        <v>387</v>
      </c>
      <c r="Q324" s="254" t="s">
        <v>473</v>
      </c>
    </row>
    <row r="325" spans="2:17" ht="15.95" customHeight="1">
      <c r="B325" s="49">
        <v>311</v>
      </c>
      <c r="C325" s="49">
        <v>411</v>
      </c>
      <c r="D325" s="99" t="s">
        <v>292</v>
      </c>
      <c r="E325" s="24">
        <f>' 2011-10 BASE'!H240</f>
        <v>10</v>
      </c>
      <c r="F325" s="24">
        <f>' 2011-10 BASE'!M240</f>
        <v>10.5</v>
      </c>
      <c r="G325" s="24">
        <f>' 2011-10 BASE'!R240</f>
        <v>10.25</v>
      </c>
      <c r="H325" s="24">
        <f>' 2011-10 BASE'!W240</f>
        <v>12</v>
      </c>
      <c r="I325" s="24">
        <f>' 2011-10 BASE'!AB240</f>
        <v>7</v>
      </c>
      <c r="J325" s="24">
        <f>' 2011-10 BASE'!AG240</f>
        <v>10</v>
      </c>
      <c r="K325" s="24">
        <f>' 2011-10 BASE'!AL240</f>
        <v>8</v>
      </c>
      <c r="L325" s="24">
        <f>' 2011-10 BASE'!AQ240</f>
        <v>11</v>
      </c>
      <c r="M325" s="94">
        <f t="shared" si="24"/>
        <v>198.25</v>
      </c>
      <c r="N325" s="90">
        <f t="shared" si="25"/>
        <v>9.9124999999999996</v>
      </c>
      <c r="O325" s="175" t="s">
        <v>473</v>
      </c>
      <c r="P325" s="52" t="s">
        <v>388</v>
      </c>
      <c r="Q325" s="179" t="s">
        <v>473</v>
      </c>
    </row>
    <row r="326" spans="2:17" ht="15.95" customHeight="1">
      <c r="B326" s="49">
        <v>312</v>
      </c>
      <c r="C326" s="49">
        <v>413</v>
      </c>
      <c r="D326" s="182" t="s">
        <v>460</v>
      </c>
      <c r="E326" s="24">
        <f>' 2011-10 BASE'!H116</f>
        <v>10</v>
      </c>
      <c r="F326" s="24">
        <f>' 2011-10 BASE'!M116</f>
        <v>10</v>
      </c>
      <c r="G326" s="24">
        <f>' 2011-10 BASE'!R116</f>
        <v>11</v>
      </c>
      <c r="H326" s="24">
        <f>' 2011-10 BASE'!W116</f>
        <v>11.25</v>
      </c>
      <c r="I326" s="24">
        <f>' 2011-10 BASE'!AB116</f>
        <v>7</v>
      </c>
      <c r="J326" s="24">
        <f>' 2011-10 BASE'!AG116</f>
        <v>11</v>
      </c>
      <c r="K326" s="24">
        <f>' 2011-10 BASE'!AL116</f>
        <v>8</v>
      </c>
      <c r="L326" s="24">
        <f>' 2011-10 BASE'!AQ116</f>
        <v>10</v>
      </c>
      <c r="M326" s="94">
        <f t="shared" si="24"/>
        <v>198.5</v>
      </c>
      <c r="N326" s="90">
        <f t="shared" si="25"/>
        <v>9.9250000000000007</v>
      </c>
      <c r="O326" s="170" t="s">
        <v>473</v>
      </c>
      <c r="P326" s="52" t="s">
        <v>388</v>
      </c>
      <c r="Q326" s="179" t="s">
        <v>473</v>
      </c>
    </row>
    <row r="327" spans="2:17" ht="15.95" customHeight="1">
      <c r="B327" s="254">
        <v>313</v>
      </c>
      <c r="C327" s="254">
        <v>415</v>
      </c>
      <c r="D327" s="263" t="s">
        <v>336</v>
      </c>
      <c r="E327" s="267">
        <f>' 2011-10 BASE'!H288</f>
        <v>6.5</v>
      </c>
      <c r="F327" s="267">
        <f>' 2011-10 BASE'!M288</f>
        <v>8.5</v>
      </c>
      <c r="G327" s="267">
        <f>' 2011-10 BASE'!R288</f>
        <v>11.5</v>
      </c>
      <c r="H327" s="267">
        <f>' 2011-10 BASE'!W288</f>
        <v>3.5</v>
      </c>
      <c r="I327" s="267">
        <f>' 2011-10 BASE'!AB288</f>
        <v>8.5</v>
      </c>
      <c r="J327" s="267">
        <f>' 2011-10 BASE'!AG288</f>
        <v>10</v>
      </c>
      <c r="K327" s="267">
        <f>' 2011-10 BASE'!AL288</f>
        <v>8.5</v>
      </c>
      <c r="L327" s="267">
        <f>' 2011-10 BASE'!AQ288</f>
        <v>4.5</v>
      </c>
      <c r="M327" s="276">
        <f t="shared" si="24"/>
        <v>159.5</v>
      </c>
      <c r="N327" s="274">
        <f t="shared" si="25"/>
        <v>7.9749999999999996</v>
      </c>
      <c r="O327" s="262" t="s">
        <v>812</v>
      </c>
      <c r="P327" s="260" t="s">
        <v>387</v>
      </c>
      <c r="Q327" s="280" t="s">
        <v>819</v>
      </c>
    </row>
    <row r="328" spans="2:17" ht="15.95" customHeight="1">
      <c r="B328" s="254">
        <v>314</v>
      </c>
      <c r="C328" s="254">
        <v>418</v>
      </c>
      <c r="D328" s="261" t="s">
        <v>822</v>
      </c>
      <c r="E328" s="267">
        <f>' 2011-10 BASE'!H186</f>
        <v>8</v>
      </c>
      <c r="F328" s="267">
        <f>' 2011-10 BASE'!M186</f>
        <v>7</v>
      </c>
      <c r="G328" s="267">
        <f>' 2011-10 BASE'!R186</f>
        <v>8</v>
      </c>
      <c r="H328" s="267">
        <f>' 2011-10 BASE'!W186</f>
        <v>4</v>
      </c>
      <c r="I328" s="267">
        <f>' 2011-10 BASE'!AB186</f>
        <v>3.5</v>
      </c>
      <c r="J328" s="267">
        <f>' 2011-10 BASE'!AG186</f>
        <v>7</v>
      </c>
      <c r="K328" s="267">
        <f>' 2011-10 BASE'!AL186</f>
        <v>6</v>
      </c>
      <c r="L328" s="267">
        <f>' 2011-10 BASE'!AQ186</f>
        <v>11</v>
      </c>
      <c r="M328" s="276">
        <f t="shared" si="24"/>
        <v>139</v>
      </c>
      <c r="N328" s="274">
        <f t="shared" si="25"/>
        <v>6.95</v>
      </c>
      <c r="O328" s="262" t="s">
        <v>467</v>
      </c>
      <c r="P328" s="260" t="s">
        <v>387</v>
      </c>
      <c r="Q328" s="254" t="s">
        <v>473</v>
      </c>
    </row>
    <row r="329" spans="2:17" ht="15.95" customHeight="1">
      <c r="B329" s="49">
        <v>315</v>
      </c>
      <c r="C329" s="49">
        <v>419</v>
      </c>
      <c r="D329" s="98" t="s">
        <v>270</v>
      </c>
      <c r="E329" s="24">
        <f>' 2011-10 BASE'!H217</f>
        <v>11</v>
      </c>
      <c r="F329" s="24">
        <f>' 2011-10 BASE'!M217</f>
        <v>13</v>
      </c>
      <c r="G329" s="24">
        <f>' 2011-10 BASE'!R217</f>
        <v>11</v>
      </c>
      <c r="H329" s="24">
        <f>' 2011-10 BASE'!W217</f>
        <v>12.25</v>
      </c>
      <c r="I329" s="24">
        <f>' 2011-10 BASE'!AB217</f>
        <v>12.5</v>
      </c>
      <c r="J329" s="24">
        <f>' 2011-10 BASE'!AG217</f>
        <v>10</v>
      </c>
      <c r="K329" s="24">
        <f>' 2011-10 BASE'!AL217</f>
        <v>8</v>
      </c>
      <c r="L329" s="24">
        <f>' 2011-10 BASE'!AQ217</f>
        <v>10</v>
      </c>
      <c r="M329" s="94">
        <f t="shared" ref="M329:M348" si="26">(E329*3)+(F329*3)+(G329*3)+(H329*2)+(I329*2)+(J329*3)+(K329*2)+(L329*2)</f>
        <v>220.5</v>
      </c>
      <c r="N329" s="90">
        <f t="shared" ref="N329:N348" si="27">M329/20</f>
        <v>11.025</v>
      </c>
      <c r="O329" s="170" t="s">
        <v>473</v>
      </c>
      <c r="P329" s="52" t="s">
        <v>389</v>
      </c>
      <c r="Q329" s="179" t="s">
        <v>473</v>
      </c>
    </row>
    <row r="330" spans="2:17" ht="15.95" customHeight="1">
      <c r="B330" s="254">
        <v>316</v>
      </c>
      <c r="C330" s="254">
        <v>420</v>
      </c>
      <c r="D330" s="261" t="s">
        <v>230</v>
      </c>
      <c r="E330" s="267">
        <f>' 2011-10 BASE'!H173</f>
        <v>8</v>
      </c>
      <c r="F330" s="267">
        <f>' 2011-10 BASE'!M173</f>
        <v>8</v>
      </c>
      <c r="G330" s="267">
        <f>' 2011-10 BASE'!R173</f>
        <v>7</v>
      </c>
      <c r="H330" s="267">
        <f>' 2011-10 BASE'!W173</f>
        <v>10</v>
      </c>
      <c r="I330" s="267">
        <f>' 2011-10 BASE'!AB173</f>
        <v>8</v>
      </c>
      <c r="J330" s="267">
        <f>' 2011-10 BASE'!AG173</f>
        <v>2</v>
      </c>
      <c r="K330" s="267">
        <f>' 2011-10 BASE'!AL173</f>
        <v>4</v>
      </c>
      <c r="L330" s="267">
        <f>' 2011-10 BASE'!AQ173</f>
        <v>5</v>
      </c>
      <c r="M330" s="276">
        <f t="shared" si="26"/>
        <v>129</v>
      </c>
      <c r="N330" s="274">
        <f t="shared" si="27"/>
        <v>6.45</v>
      </c>
      <c r="O330" s="259" t="s">
        <v>473</v>
      </c>
      <c r="P330" s="260" t="s">
        <v>387</v>
      </c>
      <c r="Q330" s="254" t="s">
        <v>473</v>
      </c>
    </row>
    <row r="331" spans="2:17" ht="15.95" customHeight="1">
      <c r="B331" s="49">
        <v>317</v>
      </c>
      <c r="C331" s="49">
        <v>421</v>
      </c>
      <c r="D331" s="98" t="s">
        <v>462</v>
      </c>
      <c r="E331" s="24">
        <f>' 2011-10 BASE'!H41</f>
        <v>15</v>
      </c>
      <c r="F331" s="24">
        <f>' 2011-10 BASE'!M41</f>
        <v>12</v>
      </c>
      <c r="G331" s="24">
        <f>' 2011-10 BASE'!R41</f>
        <v>11.5</v>
      </c>
      <c r="H331" s="24">
        <f>' 2011-10 BASE'!W41</f>
        <v>13</v>
      </c>
      <c r="I331" s="24">
        <f>' 2011-10 BASE'!AB41</f>
        <v>16</v>
      </c>
      <c r="J331" s="24">
        <f>' 2011-10 BASE'!AG41</f>
        <v>10.25</v>
      </c>
      <c r="K331" s="24">
        <f>' 2011-10 BASE'!AL41</f>
        <v>10</v>
      </c>
      <c r="L331" s="24">
        <f>' 2011-10 BASE'!AQ41</f>
        <v>7</v>
      </c>
      <c r="M331" s="94">
        <f t="shared" si="26"/>
        <v>238.25</v>
      </c>
      <c r="N331" s="90">
        <f t="shared" si="27"/>
        <v>11.9125</v>
      </c>
      <c r="O331" s="170" t="s">
        <v>473</v>
      </c>
      <c r="P331" s="52" t="s">
        <v>389</v>
      </c>
      <c r="Q331" s="179" t="s">
        <v>473</v>
      </c>
    </row>
    <row r="332" spans="2:17" ht="15.95" customHeight="1">
      <c r="B332" s="49">
        <v>318</v>
      </c>
      <c r="C332" s="49">
        <v>422</v>
      </c>
      <c r="D332" s="98" t="s">
        <v>373</v>
      </c>
      <c r="E332" s="24">
        <f>' 2011-10 BASE'!H328</f>
        <v>10</v>
      </c>
      <c r="F332" s="24">
        <f>' 2011-10 BASE'!M328</f>
        <v>10</v>
      </c>
      <c r="G332" s="24">
        <f>' 2011-10 BASE'!R328</f>
        <v>10.25</v>
      </c>
      <c r="H332" s="24">
        <f>' 2011-10 BASE'!W328</f>
        <v>10.25</v>
      </c>
      <c r="I332" s="24">
        <f>' 2011-10 BASE'!AB328</f>
        <v>10</v>
      </c>
      <c r="J332" s="24">
        <f>' 2011-10 BASE'!AG328</f>
        <v>10</v>
      </c>
      <c r="K332" s="24">
        <f>' 2011-10 BASE'!AL328</f>
        <v>8.5</v>
      </c>
      <c r="L332" s="24">
        <f>' 2011-10 BASE'!AQ328</f>
        <v>4</v>
      </c>
      <c r="M332" s="94">
        <f t="shared" si="26"/>
        <v>186.25</v>
      </c>
      <c r="N332" s="90">
        <f t="shared" si="27"/>
        <v>9.3125</v>
      </c>
      <c r="O332" s="170" t="s">
        <v>473</v>
      </c>
      <c r="P332" s="52" t="s">
        <v>388</v>
      </c>
      <c r="Q332" s="179" t="s">
        <v>473</v>
      </c>
    </row>
    <row r="333" spans="2:17" ht="15.95" customHeight="1">
      <c r="B333" s="254">
        <v>319</v>
      </c>
      <c r="C333" s="254">
        <v>424</v>
      </c>
      <c r="D333" s="255" t="s">
        <v>261</v>
      </c>
      <c r="E333" s="267">
        <f>' 2011-10 BASE'!H208</f>
        <v>10</v>
      </c>
      <c r="F333" s="267">
        <f>' 2011-10 BASE'!M208</f>
        <v>10</v>
      </c>
      <c r="G333" s="267">
        <f>' 2011-10 BASE'!R208</f>
        <v>11.5</v>
      </c>
      <c r="H333" s="267">
        <f>' 2011-10 BASE'!W208</f>
        <v>10</v>
      </c>
      <c r="I333" s="267">
        <f>' 2011-10 BASE'!AB208</f>
        <v>6</v>
      </c>
      <c r="J333" s="267">
        <f>' 2011-10 BASE'!AG208</f>
        <v>7.5</v>
      </c>
      <c r="K333" s="267">
        <f>' 2011-10 BASE'!AL208</f>
        <v>7.5</v>
      </c>
      <c r="L333" s="267">
        <f>' 2011-10 BASE'!AQ208</f>
        <v>7</v>
      </c>
      <c r="M333" s="276">
        <f t="shared" si="26"/>
        <v>178</v>
      </c>
      <c r="N333" s="274">
        <f t="shared" si="27"/>
        <v>8.9</v>
      </c>
      <c r="O333" s="262" t="s">
        <v>812</v>
      </c>
      <c r="P333" s="260" t="s">
        <v>387</v>
      </c>
      <c r="Q333" s="254" t="s">
        <v>473</v>
      </c>
    </row>
    <row r="334" spans="2:17" ht="15.95" customHeight="1">
      <c r="B334" s="49">
        <v>320</v>
      </c>
      <c r="C334" s="49">
        <v>426</v>
      </c>
      <c r="D334" s="173" t="s">
        <v>222</v>
      </c>
      <c r="E334" s="24">
        <f>' 2011-10 BASE'!H165</f>
        <v>10.5</v>
      </c>
      <c r="F334" s="24">
        <f>' 2011-10 BASE'!M165</f>
        <v>10</v>
      </c>
      <c r="G334" s="24">
        <f>' 2011-10 BASE'!R165</f>
        <v>11.5</v>
      </c>
      <c r="H334" s="24">
        <f>' 2011-10 BASE'!W165</f>
        <v>11</v>
      </c>
      <c r="I334" s="24">
        <f>' 2011-10 BASE'!AB165</f>
        <v>12</v>
      </c>
      <c r="J334" s="24">
        <f>' 2011-10 BASE'!AG165</f>
        <v>10</v>
      </c>
      <c r="K334" s="24">
        <f>' 2011-10 BASE'!AL165</f>
        <v>9</v>
      </c>
      <c r="L334" s="24">
        <f>' 2011-10 BASE'!AQ165</f>
        <v>10</v>
      </c>
      <c r="M334" s="94">
        <f t="shared" si="26"/>
        <v>210</v>
      </c>
      <c r="N334" s="90">
        <f t="shared" si="27"/>
        <v>10.5</v>
      </c>
      <c r="O334" s="170" t="s">
        <v>473</v>
      </c>
      <c r="P334" s="52" t="s">
        <v>389</v>
      </c>
      <c r="Q334" s="179" t="s">
        <v>473</v>
      </c>
    </row>
    <row r="335" spans="2:17" ht="15.95" customHeight="1">
      <c r="B335" s="49">
        <v>321</v>
      </c>
      <c r="C335" s="49">
        <v>427</v>
      </c>
      <c r="D335" s="99" t="s">
        <v>374</v>
      </c>
      <c r="E335" s="24">
        <f>' 2011-10 BASE'!H330</f>
        <v>15</v>
      </c>
      <c r="F335" s="24">
        <f>' 2011-10 BASE'!M330</f>
        <v>10</v>
      </c>
      <c r="G335" s="24">
        <f>' 2011-10 BASE'!R330</f>
        <v>10</v>
      </c>
      <c r="H335" s="24">
        <f>' 2011-10 BASE'!W330</f>
        <v>10</v>
      </c>
      <c r="I335" s="24">
        <f>' 2011-10 BASE'!AB330</f>
        <v>5</v>
      </c>
      <c r="J335" s="24">
        <f>' 2011-10 BASE'!AG330</f>
        <v>11.25</v>
      </c>
      <c r="K335" s="24">
        <f>' 2011-10 BASE'!AL330</f>
        <v>8.5</v>
      </c>
      <c r="L335" s="24">
        <f>' 2011-10 BASE'!AQ330</f>
        <v>10</v>
      </c>
      <c r="M335" s="94">
        <f t="shared" si="26"/>
        <v>205.75</v>
      </c>
      <c r="N335" s="90">
        <f t="shared" si="27"/>
        <v>10.2875</v>
      </c>
      <c r="O335" s="170" t="s">
        <v>473</v>
      </c>
      <c r="P335" s="52" t="s">
        <v>388</v>
      </c>
      <c r="Q335" s="179" t="s">
        <v>473</v>
      </c>
    </row>
    <row r="336" spans="2:17" ht="15.95" customHeight="1">
      <c r="B336" s="254">
        <v>322</v>
      </c>
      <c r="C336" s="254">
        <v>431</v>
      </c>
      <c r="D336" s="255" t="s">
        <v>376</v>
      </c>
      <c r="E336" s="267">
        <f>' 2011-10 BASE'!H333</f>
        <v>0</v>
      </c>
      <c r="F336" s="267">
        <f>' 2011-10 BASE'!M333</f>
        <v>0</v>
      </c>
      <c r="G336" s="267">
        <f>' 2011-10 BASE'!R333</f>
        <v>0</v>
      </c>
      <c r="H336" s="267">
        <f>' 2011-10 BASE'!W333</f>
        <v>0</v>
      </c>
      <c r="I336" s="267">
        <f>' 2011-10 BASE'!AB333</f>
        <v>0</v>
      </c>
      <c r="J336" s="267">
        <f>' 2011-10 BASE'!AG333</f>
        <v>0</v>
      </c>
      <c r="K336" s="267">
        <f>' 2011-10 BASE'!AL333</f>
        <v>0</v>
      </c>
      <c r="L336" s="267">
        <f>' 2011-10 BASE'!AQ333</f>
        <v>0</v>
      </c>
      <c r="M336" s="276">
        <f t="shared" si="26"/>
        <v>0</v>
      </c>
      <c r="N336" s="274">
        <f t="shared" si="27"/>
        <v>0</v>
      </c>
      <c r="O336" s="262" t="s">
        <v>467</v>
      </c>
      <c r="P336" s="260" t="s">
        <v>387</v>
      </c>
      <c r="Q336" s="254" t="s">
        <v>473</v>
      </c>
    </row>
    <row r="337" spans="1:17" ht="15.95" customHeight="1">
      <c r="B337" s="254">
        <v>323</v>
      </c>
      <c r="C337" s="254">
        <v>432</v>
      </c>
      <c r="D337" s="255" t="s">
        <v>266</v>
      </c>
      <c r="E337" s="267">
        <f>' 2011-10 BASE'!H213</f>
        <v>0</v>
      </c>
      <c r="F337" s="267">
        <f>' 2011-10 BASE'!M213</f>
        <v>0</v>
      </c>
      <c r="G337" s="267">
        <f>' 2011-10 BASE'!R213</f>
        <v>0</v>
      </c>
      <c r="H337" s="267">
        <f>' 2011-10 BASE'!W213</f>
        <v>0</v>
      </c>
      <c r="I337" s="267">
        <f>' 2011-10 BASE'!AB213</f>
        <v>0</v>
      </c>
      <c r="J337" s="267">
        <f>' 2011-10 BASE'!AG213</f>
        <v>0</v>
      </c>
      <c r="K337" s="267">
        <f>' 2011-10 BASE'!AL213</f>
        <v>0</v>
      </c>
      <c r="L337" s="267">
        <f>' 2011-10 BASE'!AQ213</f>
        <v>0</v>
      </c>
      <c r="M337" s="276">
        <f t="shared" si="26"/>
        <v>0</v>
      </c>
      <c r="N337" s="274">
        <f t="shared" si="27"/>
        <v>0</v>
      </c>
      <c r="O337" s="262" t="s">
        <v>467</v>
      </c>
      <c r="P337" s="260" t="s">
        <v>387</v>
      </c>
      <c r="Q337" s="254" t="s">
        <v>473</v>
      </c>
    </row>
    <row r="338" spans="1:17" ht="15.95" customHeight="1">
      <c r="B338" s="254">
        <v>324</v>
      </c>
      <c r="C338" s="254">
        <v>436</v>
      </c>
      <c r="D338" s="255" t="s">
        <v>288</v>
      </c>
      <c r="E338" s="267">
        <f>' 2011-10 BASE'!H236</f>
        <v>6</v>
      </c>
      <c r="F338" s="267">
        <f>' 2011-10 BASE'!M236</f>
        <v>0</v>
      </c>
      <c r="G338" s="267">
        <f>' 2011-10 BASE'!R236</f>
        <v>0</v>
      </c>
      <c r="H338" s="267">
        <f>' 2011-10 BASE'!W236</f>
        <v>1</v>
      </c>
      <c r="I338" s="267">
        <f>' 2011-10 BASE'!AB236</f>
        <v>7</v>
      </c>
      <c r="J338" s="267">
        <f>' 2011-10 BASE'!AG236</f>
        <v>4</v>
      </c>
      <c r="K338" s="267">
        <f>' 2011-10 BASE'!AL236</f>
        <v>5</v>
      </c>
      <c r="L338" s="267">
        <f>' 2011-10 BASE'!AQ236</f>
        <v>5</v>
      </c>
      <c r="M338" s="276">
        <f t="shared" si="26"/>
        <v>66</v>
      </c>
      <c r="N338" s="274">
        <f t="shared" si="27"/>
        <v>3.3</v>
      </c>
      <c r="O338" s="262" t="s">
        <v>467</v>
      </c>
      <c r="P338" s="260" t="s">
        <v>387</v>
      </c>
      <c r="Q338" s="254" t="s">
        <v>473</v>
      </c>
    </row>
    <row r="339" spans="1:17" ht="15.95" customHeight="1">
      <c r="B339" s="254">
        <v>325</v>
      </c>
      <c r="C339" s="254">
        <v>437</v>
      </c>
      <c r="D339" s="270" t="s">
        <v>72</v>
      </c>
      <c r="E339" s="267">
        <f>' 2011-10 BASE'!H329</f>
        <v>8</v>
      </c>
      <c r="F339" s="267">
        <f>' 2011-10 BASE'!M329</f>
        <v>10</v>
      </c>
      <c r="G339" s="267">
        <f>' 2011-10 BASE'!R329</f>
        <v>8</v>
      </c>
      <c r="H339" s="267">
        <f>' 2011-10 BASE'!W329</f>
        <v>8.5</v>
      </c>
      <c r="I339" s="267">
        <f>' 2011-10 BASE'!AB329</f>
        <v>10</v>
      </c>
      <c r="J339" s="267">
        <f>' 2011-10 BASE'!AG329</f>
        <v>10</v>
      </c>
      <c r="K339" s="267">
        <f>' 2011-10 BASE'!AL329</f>
        <v>8.5</v>
      </c>
      <c r="L339" s="267">
        <f>' 2011-10 BASE'!AQ329</f>
        <v>7</v>
      </c>
      <c r="M339" s="276">
        <f t="shared" si="26"/>
        <v>176</v>
      </c>
      <c r="N339" s="274">
        <f t="shared" si="27"/>
        <v>8.8000000000000007</v>
      </c>
      <c r="O339" s="262" t="s">
        <v>467</v>
      </c>
      <c r="P339" s="260" t="s">
        <v>387</v>
      </c>
      <c r="Q339" s="254" t="s">
        <v>473</v>
      </c>
    </row>
    <row r="340" spans="1:17" ht="15.95" customHeight="1">
      <c r="B340" s="49">
        <v>326</v>
      </c>
      <c r="C340" s="49">
        <v>439</v>
      </c>
      <c r="D340" s="98" t="s">
        <v>315</v>
      </c>
      <c r="E340" s="24">
        <f>' 2011-10 BASE'!H266</f>
        <v>13.5</v>
      </c>
      <c r="F340" s="24">
        <f>' 2011-10 BASE'!M266</f>
        <v>10</v>
      </c>
      <c r="G340" s="24">
        <f>' 2011-10 BASE'!R266</f>
        <v>10</v>
      </c>
      <c r="H340" s="24">
        <f>' 2011-10 BASE'!W266</f>
        <v>4</v>
      </c>
      <c r="I340" s="24">
        <f>' 2011-10 BASE'!AB266</f>
        <v>12</v>
      </c>
      <c r="J340" s="24">
        <f>' 2011-10 BASE'!AG266</f>
        <v>10</v>
      </c>
      <c r="K340" s="24">
        <f>' 2011-10 BASE'!AL266</f>
        <v>7.5</v>
      </c>
      <c r="L340" s="24">
        <f>' 2011-10 BASE'!AQ266</f>
        <v>10</v>
      </c>
      <c r="M340" s="94">
        <f t="shared" si="26"/>
        <v>197.5</v>
      </c>
      <c r="N340" s="90">
        <f t="shared" si="27"/>
        <v>9.875</v>
      </c>
      <c r="O340" s="170" t="s">
        <v>473</v>
      </c>
      <c r="P340" s="52" t="s">
        <v>388</v>
      </c>
      <c r="Q340" s="179" t="s">
        <v>473</v>
      </c>
    </row>
    <row r="341" spans="1:17" ht="15.95" customHeight="1">
      <c r="B341" s="49">
        <v>327</v>
      </c>
      <c r="C341" s="49">
        <v>440</v>
      </c>
      <c r="D341" s="100" t="s">
        <v>251</v>
      </c>
      <c r="E341" s="24">
        <f>' 2011-10 BASE'!H196</f>
        <v>12.75</v>
      </c>
      <c r="F341" s="24">
        <f>' 2011-10 BASE'!M196</f>
        <v>7</v>
      </c>
      <c r="G341" s="24">
        <f>' 2011-10 BASE'!R196</f>
        <v>10</v>
      </c>
      <c r="H341" s="24">
        <f>' 2011-10 BASE'!W196</f>
        <v>10.75</v>
      </c>
      <c r="I341" s="24">
        <f>' 2011-10 BASE'!AB196</f>
        <v>11</v>
      </c>
      <c r="J341" s="24">
        <f>' 2011-10 BASE'!AG196</f>
        <v>10</v>
      </c>
      <c r="K341" s="24">
        <f>' 2011-10 BASE'!AL196</f>
        <v>5</v>
      </c>
      <c r="L341" s="24">
        <f>' 2011-10 BASE'!AQ196</f>
        <v>10</v>
      </c>
      <c r="M341" s="94">
        <f t="shared" si="26"/>
        <v>192.75</v>
      </c>
      <c r="N341" s="90">
        <f t="shared" si="27"/>
        <v>9.6374999999999993</v>
      </c>
      <c r="O341" s="170" t="s">
        <v>473</v>
      </c>
      <c r="P341" s="52" t="s">
        <v>388</v>
      </c>
      <c r="Q341" s="179" t="s">
        <v>473</v>
      </c>
    </row>
    <row r="342" spans="1:17" ht="15.95" customHeight="1">
      <c r="B342" s="254">
        <v>328</v>
      </c>
      <c r="C342" s="254">
        <v>443</v>
      </c>
      <c r="D342" s="281" t="s">
        <v>191</v>
      </c>
      <c r="E342" s="267">
        <f>' 2011-10 BASE'!H130</f>
        <v>8</v>
      </c>
      <c r="F342" s="267">
        <f>' 2011-10 BASE'!M130</f>
        <v>10</v>
      </c>
      <c r="G342" s="267">
        <f>' 2011-10 BASE'!R130</f>
        <v>4</v>
      </c>
      <c r="H342" s="267">
        <f>' 2011-10 BASE'!W130</f>
        <v>5.75</v>
      </c>
      <c r="I342" s="267">
        <f>' 2011-10 BASE'!AB130</f>
        <v>0</v>
      </c>
      <c r="J342" s="267">
        <f>' 2011-10 BASE'!AG130</f>
        <v>6</v>
      </c>
      <c r="K342" s="267">
        <f>' 2011-10 BASE'!AL130</f>
        <v>5</v>
      </c>
      <c r="L342" s="267">
        <f>' 2011-10 BASE'!AQ130</f>
        <v>2.5</v>
      </c>
      <c r="M342" s="276">
        <f t="shared" si="26"/>
        <v>110.5</v>
      </c>
      <c r="N342" s="274">
        <f t="shared" si="27"/>
        <v>5.5250000000000004</v>
      </c>
      <c r="O342" s="262" t="s">
        <v>467</v>
      </c>
      <c r="P342" s="260" t="s">
        <v>387</v>
      </c>
      <c r="Q342" s="254" t="s">
        <v>473</v>
      </c>
    </row>
    <row r="343" spans="1:17" ht="15.95" customHeight="1">
      <c r="B343" s="49">
        <v>329</v>
      </c>
      <c r="C343" s="49">
        <v>444</v>
      </c>
      <c r="D343" s="171" t="s">
        <v>380</v>
      </c>
      <c r="E343" s="24">
        <f>' 2011-10 BASE'!H337</f>
        <v>6.5</v>
      </c>
      <c r="F343" s="24">
        <f>' 2011-10 BASE'!M337</f>
        <v>10</v>
      </c>
      <c r="G343" s="24">
        <f>' 2011-10 BASE'!R337</f>
        <v>11.5</v>
      </c>
      <c r="H343" s="24">
        <f>' 2011-10 BASE'!W337</f>
        <v>10.5</v>
      </c>
      <c r="I343" s="24">
        <f>' 2011-10 BASE'!AB337</f>
        <v>10</v>
      </c>
      <c r="J343" s="24">
        <f>' 2011-10 BASE'!AG337</f>
        <v>10</v>
      </c>
      <c r="K343" s="24">
        <f>' 2011-10 BASE'!AL337</f>
        <v>10</v>
      </c>
      <c r="L343" s="24">
        <f>' 2011-10 BASE'!AQ337</f>
        <v>6.5</v>
      </c>
      <c r="M343" s="94">
        <f t="shared" si="26"/>
        <v>188</v>
      </c>
      <c r="N343" s="90">
        <f t="shared" si="27"/>
        <v>9.4</v>
      </c>
      <c r="O343" s="170" t="s">
        <v>473</v>
      </c>
      <c r="P343" s="52" t="s">
        <v>388</v>
      </c>
      <c r="Q343" s="179" t="s">
        <v>473</v>
      </c>
    </row>
    <row r="344" spans="1:17" ht="15.95" customHeight="1">
      <c r="B344" s="254">
        <v>330</v>
      </c>
      <c r="C344" s="254">
        <v>446</v>
      </c>
      <c r="D344" s="282" t="s">
        <v>282</v>
      </c>
      <c r="E344" s="267">
        <f>' 2011-10 BASE'!H230</f>
        <v>8</v>
      </c>
      <c r="F344" s="267">
        <f>' 2011-10 BASE'!M230</f>
        <v>10</v>
      </c>
      <c r="G344" s="267">
        <f>' 2011-10 BASE'!R230</f>
        <v>8</v>
      </c>
      <c r="H344" s="267">
        <f>' 2011-10 BASE'!W230</f>
        <v>2.5</v>
      </c>
      <c r="I344" s="267">
        <f>' 2011-10 BASE'!AB230</f>
        <v>3.5</v>
      </c>
      <c r="J344" s="267">
        <f>' 2011-10 BASE'!AG230</f>
        <v>8</v>
      </c>
      <c r="K344" s="267">
        <f>' 2011-10 BASE'!AL230</f>
        <v>6</v>
      </c>
      <c r="L344" s="267">
        <f>' 2011-10 BASE'!AQ230</f>
        <v>2.5</v>
      </c>
      <c r="M344" s="276">
        <f t="shared" si="26"/>
        <v>131</v>
      </c>
      <c r="N344" s="274">
        <f t="shared" si="27"/>
        <v>6.55</v>
      </c>
      <c r="O344" s="262" t="s">
        <v>467</v>
      </c>
      <c r="P344" s="260" t="s">
        <v>387</v>
      </c>
      <c r="Q344" s="254" t="s">
        <v>473</v>
      </c>
    </row>
    <row r="345" spans="1:17" ht="15.95" customHeight="1">
      <c r="B345" s="254">
        <v>331</v>
      </c>
      <c r="C345" s="254">
        <v>448</v>
      </c>
      <c r="D345" s="283" t="s">
        <v>141</v>
      </c>
      <c r="E345" s="267">
        <f>' 2011-10 BASE'!H78</f>
        <v>14</v>
      </c>
      <c r="F345" s="267">
        <f>' 2011-10 BASE'!M78</f>
        <v>10</v>
      </c>
      <c r="G345" s="267">
        <f>' 2011-10 BASE'!R78</f>
        <v>11.75</v>
      </c>
      <c r="H345" s="267">
        <f>' 2011-10 BASE'!W78</f>
        <v>11</v>
      </c>
      <c r="I345" s="267">
        <f>' 2011-10 BASE'!AB78</f>
        <v>10</v>
      </c>
      <c r="J345" s="267">
        <f>' 2011-10 BASE'!AG78</f>
        <v>9.25</v>
      </c>
      <c r="K345" s="267">
        <f>' 2011-10 BASE'!AL78</f>
        <v>9</v>
      </c>
      <c r="L345" s="267">
        <f>' 2011-10 BASE'!AQ78</f>
        <v>5.5</v>
      </c>
      <c r="M345" s="276">
        <f t="shared" si="26"/>
        <v>206</v>
      </c>
      <c r="N345" s="274">
        <f t="shared" si="27"/>
        <v>10.3</v>
      </c>
      <c r="O345" s="262" t="s">
        <v>467</v>
      </c>
      <c r="P345" s="260" t="s">
        <v>387</v>
      </c>
      <c r="Q345" s="254" t="s">
        <v>473</v>
      </c>
    </row>
    <row r="346" spans="1:17" ht="15.95" customHeight="1">
      <c r="B346" s="66">
        <v>332</v>
      </c>
      <c r="C346" s="66">
        <v>450</v>
      </c>
      <c r="D346" s="99" t="s">
        <v>265</v>
      </c>
      <c r="E346" s="24">
        <f>' 2011-10 BASE'!H212</f>
        <v>10</v>
      </c>
      <c r="F346" s="24">
        <f>' 2011-10 BASE'!M212</f>
        <v>10</v>
      </c>
      <c r="G346" s="24">
        <f>' 2011-10 BASE'!R212</f>
        <v>13.25</v>
      </c>
      <c r="H346" s="24">
        <f>' 2011-10 BASE'!W212</f>
        <v>10.25</v>
      </c>
      <c r="I346" s="24">
        <f>' 2011-10 BASE'!AB212</f>
        <v>13.5</v>
      </c>
      <c r="J346" s="24">
        <f>' 2011-10 BASE'!AG212</f>
        <v>12.75</v>
      </c>
      <c r="K346" s="24">
        <f>' 2011-10 BASE'!AL212</f>
        <v>9</v>
      </c>
      <c r="L346" s="24">
        <f>' 2011-10 BASE'!AQ212</f>
        <v>10</v>
      </c>
      <c r="M346" s="94">
        <f t="shared" si="26"/>
        <v>223.5</v>
      </c>
      <c r="N346" s="90">
        <f t="shared" si="27"/>
        <v>11.175000000000001</v>
      </c>
      <c r="O346" s="170" t="s">
        <v>473</v>
      </c>
      <c r="P346" s="52" t="s">
        <v>389</v>
      </c>
      <c r="Q346" s="179" t="s">
        <v>473</v>
      </c>
    </row>
    <row r="347" spans="1:17" ht="15.95" customHeight="1">
      <c r="A347" s="7"/>
      <c r="B347" s="254">
        <v>333</v>
      </c>
      <c r="C347" s="254">
        <v>455</v>
      </c>
      <c r="D347" s="255" t="s">
        <v>317</v>
      </c>
      <c r="E347" s="267">
        <f>' 2011-10 BASE'!H268</f>
        <v>8</v>
      </c>
      <c r="F347" s="267">
        <f>' 2011-10 BASE'!M268</f>
        <v>10</v>
      </c>
      <c r="G347" s="267">
        <f>' 2011-10 BASE'!R268</f>
        <v>10.75</v>
      </c>
      <c r="H347" s="267">
        <f>' 2011-10 BASE'!W268</f>
        <v>9</v>
      </c>
      <c r="I347" s="267">
        <f>' 2011-10 BASE'!AB268</f>
        <v>10</v>
      </c>
      <c r="J347" s="267">
        <f>' 2011-10 BASE'!AG268</f>
        <v>10.25</v>
      </c>
      <c r="K347" s="267">
        <f>' 2011-10 BASE'!AL268</f>
        <v>7.5</v>
      </c>
      <c r="L347" s="267">
        <f>' 2011-10 BASE'!AQ268</f>
        <v>6</v>
      </c>
      <c r="M347" s="276">
        <f t="shared" si="26"/>
        <v>182</v>
      </c>
      <c r="N347" s="274">
        <f t="shared" si="27"/>
        <v>9.1</v>
      </c>
      <c r="O347" s="262" t="s">
        <v>467</v>
      </c>
      <c r="P347" s="260" t="s">
        <v>387</v>
      </c>
      <c r="Q347" s="254" t="s">
        <v>473</v>
      </c>
    </row>
    <row r="348" spans="1:17" ht="15.95" customHeight="1">
      <c r="B348" s="49">
        <v>334</v>
      </c>
      <c r="C348" s="49">
        <v>456</v>
      </c>
      <c r="D348" s="166" t="s">
        <v>39</v>
      </c>
      <c r="E348" s="24">
        <f>' 2011-10 BASE'!H251</f>
        <v>12</v>
      </c>
      <c r="F348" s="24">
        <v>10</v>
      </c>
      <c r="G348" s="24">
        <v>10</v>
      </c>
      <c r="H348" s="24">
        <v>10</v>
      </c>
      <c r="I348" s="24">
        <v>10</v>
      </c>
      <c r="J348" s="24">
        <v>10</v>
      </c>
      <c r="K348" s="24">
        <v>10</v>
      </c>
      <c r="L348" s="24">
        <v>10</v>
      </c>
      <c r="M348" s="94">
        <f t="shared" si="26"/>
        <v>206</v>
      </c>
      <c r="N348" s="90">
        <f t="shared" si="27"/>
        <v>10.3</v>
      </c>
      <c r="O348" s="175" t="s">
        <v>473</v>
      </c>
      <c r="P348" s="52" t="s">
        <v>390</v>
      </c>
      <c r="Q348" s="179" t="s">
        <v>473</v>
      </c>
    </row>
    <row r="349" spans="1:17" ht="15.75">
      <c r="B349" s="284"/>
      <c r="C349" s="284"/>
      <c r="D349" s="285"/>
      <c r="E349" s="286"/>
      <c r="F349" s="286"/>
      <c r="G349" s="286"/>
      <c r="H349" s="286"/>
      <c r="I349" s="286"/>
      <c r="J349" s="286"/>
      <c r="K349" s="286"/>
      <c r="L349" s="286"/>
      <c r="M349" s="287"/>
      <c r="N349" s="288"/>
      <c r="O349" s="289"/>
      <c r="P349" s="290"/>
    </row>
    <row r="350" spans="1:17" ht="15.75">
      <c r="B350" s="284"/>
      <c r="C350" s="284"/>
      <c r="D350" s="285"/>
      <c r="E350" s="286"/>
      <c r="F350" s="286"/>
      <c r="G350" s="286"/>
      <c r="H350" s="286"/>
      <c r="I350" s="286"/>
      <c r="J350" s="286"/>
      <c r="K350" s="286"/>
      <c r="L350" s="286"/>
      <c r="M350" s="287"/>
      <c r="N350" s="288"/>
      <c r="O350" s="289"/>
      <c r="P350" s="289"/>
    </row>
    <row r="351" spans="1:17" ht="15.75">
      <c r="B351" s="284"/>
      <c r="C351" s="284"/>
      <c r="D351" s="285"/>
      <c r="E351" s="286"/>
      <c r="F351" s="286"/>
      <c r="G351" s="286"/>
      <c r="H351" s="286"/>
      <c r="I351" s="286"/>
      <c r="J351" s="286"/>
      <c r="K351" s="286"/>
      <c r="L351" s="291" t="s">
        <v>62</v>
      </c>
      <c r="M351" s="291"/>
      <c r="N351" s="291"/>
      <c r="O351" s="291"/>
      <c r="P351" s="290"/>
    </row>
    <row r="352" spans="1:17" ht="15.75">
      <c r="B352" s="284"/>
      <c r="C352" s="284"/>
      <c r="D352" s="285"/>
      <c r="E352" s="286"/>
      <c r="F352" s="286"/>
      <c r="G352" s="286"/>
      <c r="H352" s="286"/>
      <c r="I352" s="286"/>
      <c r="J352" s="286"/>
      <c r="K352" s="286"/>
      <c r="L352" s="291"/>
      <c r="M352" s="291"/>
      <c r="N352" s="291"/>
      <c r="O352" s="291"/>
      <c r="P352" s="290"/>
    </row>
    <row r="353" spans="2:16">
      <c r="B353" s="292"/>
      <c r="C353" s="293"/>
      <c r="D353" s="293"/>
      <c r="E353" s="293"/>
      <c r="F353" s="293"/>
      <c r="G353" s="293"/>
      <c r="H353" s="293"/>
      <c r="I353" s="293"/>
      <c r="J353" s="293"/>
      <c r="K353" s="293"/>
      <c r="L353" s="293"/>
      <c r="M353" s="294"/>
      <c r="N353" s="295"/>
      <c r="O353" s="293"/>
      <c r="P353" s="293"/>
    </row>
    <row r="354" spans="2:16">
      <c r="B354" s="296"/>
      <c r="C354" s="296"/>
      <c r="D354" s="297"/>
      <c r="E354" s="298"/>
      <c r="F354" s="298"/>
      <c r="G354" s="298"/>
      <c r="H354" s="298"/>
      <c r="I354" s="298"/>
      <c r="J354" s="298"/>
      <c r="K354" s="298"/>
      <c r="L354" s="298"/>
      <c r="M354" s="299"/>
      <c r="N354" s="300"/>
      <c r="O354" s="300"/>
      <c r="P354" s="300"/>
    </row>
    <row r="355" spans="2:16" ht="15" customHeight="1">
      <c r="B355" s="301"/>
      <c r="C355" s="301"/>
      <c r="D355" s="297"/>
      <c r="E355" s="302"/>
      <c r="F355" s="302"/>
      <c r="G355" s="302"/>
      <c r="H355" s="302"/>
      <c r="I355" s="302"/>
      <c r="J355" s="302"/>
      <c r="K355" s="302"/>
      <c r="L355" s="302"/>
      <c r="M355" s="299"/>
      <c r="N355" s="300"/>
      <c r="O355" s="300"/>
      <c r="P355" s="300"/>
    </row>
    <row r="356" spans="2:16" ht="15.75">
      <c r="B356" s="284"/>
      <c r="C356" s="284"/>
      <c r="D356" s="285"/>
      <c r="E356" s="286"/>
      <c r="F356" s="286"/>
      <c r="G356" s="286"/>
      <c r="H356" s="286"/>
      <c r="I356" s="286"/>
      <c r="J356" s="286"/>
      <c r="K356" s="286"/>
      <c r="L356" s="286"/>
      <c r="M356" s="287"/>
      <c r="N356" s="288"/>
      <c r="O356" s="289"/>
      <c r="P356" s="289"/>
    </row>
    <row r="357" spans="2:16" ht="15.75">
      <c r="B357" s="284"/>
      <c r="C357" s="284"/>
      <c r="D357" s="285"/>
      <c r="E357" s="286"/>
      <c r="F357" s="286"/>
      <c r="G357" s="286"/>
      <c r="H357" s="286"/>
      <c r="I357" s="286"/>
      <c r="J357" s="286"/>
      <c r="K357" s="286"/>
      <c r="L357" s="286"/>
      <c r="M357" s="287"/>
      <c r="N357" s="288"/>
      <c r="O357" s="289"/>
      <c r="P357" s="290"/>
    </row>
    <row r="358" spans="2:16" ht="15.75">
      <c r="B358" s="284"/>
      <c r="C358" s="284"/>
      <c r="D358" s="285"/>
      <c r="E358" s="286"/>
      <c r="F358" s="286"/>
      <c r="G358" s="286"/>
      <c r="H358" s="286"/>
      <c r="I358" s="286"/>
      <c r="J358" s="286"/>
      <c r="K358" s="286"/>
      <c r="P358" s="290"/>
    </row>
    <row r="359" spans="2:16" ht="15.75">
      <c r="B359" s="284"/>
      <c r="C359" s="284"/>
      <c r="D359" s="285"/>
      <c r="E359" s="286"/>
      <c r="F359" s="286"/>
      <c r="G359" s="286"/>
      <c r="H359" s="286"/>
      <c r="I359" s="286"/>
      <c r="J359" s="286"/>
      <c r="K359" s="286"/>
      <c r="P359" s="290"/>
    </row>
    <row r="360" spans="2:16" ht="15.75">
      <c r="B360" s="284"/>
      <c r="C360" s="284"/>
      <c r="D360" s="285"/>
      <c r="E360" s="286"/>
      <c r="F360" s="286"/>
      <c r="G360" s="286"/>
      <c r="H360" s="286"/>
      <c r="I360" s="286"/>
      <c r="J360" s="286"/>
      <c r="K360" s="286"/>
      <c r="L360" s="286"/>
      <c r="M360" s="287"/>
      <c r="N360" s="288"/>
      <c r="O360" s="289"/>
      <c r="P360" s="290"/>
    </row>
    <row r="361" spans="2:16" ht="15.75">
      <c r="B361" s="284"/>
      <c r="C361" s="284"/>
      <c r="D361" s="285"/>
      <c r="E361" s="286"/>
      <c r="F361" s="286"/>
      <c r="G361" s="286"/>
      <c r="H361" s="286"/>
      <c r="I361" s="286"/>
      <c r="J361" s="286"/>
      <c r="K361" s="286"/>
      <c r="L361" s="286"/>
      <c r="M361" s="287"/>
      <c r="N361" s="288"/>
      <c r="O361" s="289"/>
      <c r="P361" s="290"/>
    </row>
    <row r="362" spans="2:16" ht="15.75">
      <c r="B362" s="284"/>
      <c r="C362" s="284"/>
      <c r="D362" s="285"/>
      <c r="E362" s="286"/>
      <c r="F362" s="286"/>
      <c r="G362" s="286"/>
      <c r="H362" s="286"/>
      <c r="I362" s="286"/>
      <c r="J362" s="286"/>
      <c r="K362" s="286"/>
      <c r="L362" s="286"/>
      <c r="M362" s="287"/>
      <c r="N362" s="288"/>
      <c r="O362" s="289"/>
      <c r="P362" s="290"/>
    </row>
    <row r="363" spans="2:16" ht="15.75">
      <c r="B363" s="284"/>
      <c r="C363" s="284"/>
      <c r="D363" s="303"/>
      <c r="E363" s="286"/>
      <c r="F363" s="286"/>
      <c r="G363" s="286"/>
      <c r="H363" s="286"/>
      <c r="I363" s="286"/>
      <c r="J363" s="286"/>
      <c r="K363" s="286"/>
      <c r="L363" s="286"/>
      <c r="M363" s="287"/>
      <c r="N363" s="288"/>
      <c r="O363" s="289"/>
      <c r="P363" s="290"/>
    </row>
    <row r="364" spans="2:16" ht="15.75">
      <c r="B364" s="284"/>
      <c r="C364" s="284"/>
      <c r="D364" s="285"/>
      <c r="E364" s="286"/>
      <c r="F364" s="286"/>
      <c r="G364" s="286"/>
      <c r="H364" s="286"/>
      <c r="I364" s="286"/>
      <c r="J364" s="286"/>
      <c r="K364" s="286"/>
      <c r="L364" s="286"/>
      <c r="M364" s="287"/>
      <c r="N364" s="288"/>
      <c r="O364" s="289"/>
      <c r="P364" s="289"/>
    </row>
    <row r="365" spans="2:16" ht="15.75">
      <c r="B365" s="284"/>
      <c r="C365" s="284"/>
      <c r="D365" s="285"/>
      <c r="E365" s="286"/>
      <c r="F365" s="286"/>
      <c r="G365" s="286"/>
      <c r="H365" s="286"/>
      <c r="I365" s="286"/>
      <c r="J365" s="286"/>
      <c r="K365" s="286"/>
      <c r="L365" s="286"/>
      <c r="M365" s="287"/>
      <c r="N365" s="288"/>
      <c r="O365" s="289"/>
      <c r="P365" s="290"/>
    </row>
    <row r="366" spans="2:16" ht="15.75">
      <c r="B366" s="284"/>
      <c r="C366" s="284"/>
      <c r="D366" s="285"/>
      <c r="E366" s="286"/>
      <c r="F366" s="286"/>
      <c r="G366" s="286"/>
      <c r="H366" s="286"/>
      <c r="I366" s="286"/>
      <c r="J366" s="286"/>
      <c r="K366" s="286"/>
      <c r="L366" s="286"/>
      <c r="M366" s="287"/>
      <c r="N366" s="288"/>
      <c r="O366" s="289"/>
      <c r="P366" s="290"/>
    </row>
    <row r="367" spans="2:16" ht="15.75">
      <c r="B367" s="284"/>
      <c r="C367" s="284"/>
      <c r="D367" s="285"/>
      <c r="E367" s="286"/>
      <c r="F367" s="286"/>
      <c r="G367" s="286"/>
      <c r="H367" s="286"/>
      <c r="I367" s="286"/>
      <c r="J367" s="286"/>
      <c r="K367" s="286"/>
      <c r="L367" s="286"/>
      <c r="M367" s="287"/>
      <c r="N367" s="288"/>
      <c r="O367" s="289"/>
      <c r="P367" s="289"/>
    </row>
    <row r="368" spans="2:16" ht="15.75">
      <c r="B368" s="284"/>
      <c r="C368" s="284"/>
      <c r="D368" s="304"/>
      <c r="E368" s="286"/>
      <c r="F368" s="286"/>
      <c r="G368" s="286"/>
      <c r="H368" s="286"/>
      <c r="I368" s="286"/>
      <c r="J368" s="286"/>
      <c r="K368" s="286"/>
      <c r="L368" s="286"/>
      <c r="M368" s="287"/>
      <c r="N368" s="288"/>
      <c r="O368" s="289"/>
      <c r="P368" s="289"/>
    </row>
    <row r="369" spans="2:16" ht="15.75">
      <c r="B369" s="284"/>
      <c r="C369" s="284"/>
      <c r="D369" s="285"/>
      <c r="E369" s="286"/>
      <c r="F369" s="286"/>
      <c r="G369" s="286"/>
      <c r="H369" s="286"/>
      <c r="I369" s="286"/>
      <c r="J369" s="286"/>
      <c r="K369" s="286"/>
      <c r="L369" s="286"/>
      <c r="M369" s="287"/>
      <c r="N369" s="288"/>
      <c r="O369" s="289"/>
      <c r="P369" s="290"/>
    </row>
    <row r="370" spans="2:16" ht="15.75">
      <c r="B370" s="284"/>
      <c r="C370" s="284"/>
      <c r="D370" s="285"/>
      <c r="E370" s="286"/>
      <c r="F370" s="286"/>
      <c r="G370" s="286"/>
      <c r="H370" s="286"/>
      <c r="I370" s="286"/>
      <c r="J370" s="286"/>
      <c r="K370" s="286"/>
      <c r="L370" s="286"/>
      <c r="M370" s="287"/>
      <c r="N370" s="288"/>
      <c r="O370" s="289"/>
      <c r="P370" s="289"/>
    </row>
    <row r="371" spans="2:16" ht="15.75">
      <c r="B371" s="284"/>
      <c r="C371" s="284"/>
      <c r="D371" s="285"/>
      <c r="E371" s="286"/>
      <c r="F371" s="286"/>
      <c r="G371" s="286"/>
      <c r="H371" s="286"/>
      <c r="I371" s="286"/>
      <c r="J371" s="286"/>
      <c r="K371" s="286"/>
      <c r="L371" s="286"/>
      <c r="M371" s="287"/>
      <c r="N371" s="288"/>
      <c r="O371" s="289"/>
      <c r="P371" s="290"/>
    </row>
    <row r="372" spans="2:16" ht="15.75">
      <c r="B372" s="284"/>
      <c r="C372" s="284"/>
      <c r="D372" s="285"/>
      <c r="E372" s="286"/>
      <c r="F372" s="286"/>
      <c r="G372" s="286"/>
      <c r="H372" s="286"/>
      <c r="I372" s="286"/>
      <c r="J372" s="286"/>
      <c r="K372" s="286"/>
      <c r="L372" s="286"/>
      <c r="M372" s="287"/>
      <c r="N372" s="288"/>
      <c r="O372" s="289"/>
      <c r="P372" s="290"/>
    </row>
    <row r="373" spans="2:16" ht="15.75">
      <c r="B373" s="284"/>
      <c r="C373" s="284"/>
      <c r="D373" s="285"/>
      <c r="E373" s="286"/>
      <c r="F373" s="286"/>
      <c r="G373" s="286"/>
      <c r="H373" s="286"/>
      <c r="I373" s="286"/>
      <c r="J373" s="286"/>
      <c r="K373" s="286"/>
      <c r="L373" s="286"/>
      <c r="M373" s="287"/>
      <c r="N373" s="288"/>
      <c r="O373" s="289"/>
      <c r="P373" s="290"/>
    </row>
    <row r="374" spans="2:16" ht="15.75">
      <c r="B374" s="284"/>
      <c r="C374" s="284"/>
      <c r="D374" s="285"/>
      <c r="E374" s="286"/>
      <c r="F374" s="286"/>
      <c r="G374" s="286"/>
      <c r="H374" s="286"/>
      <c r="I374" s="286"/>
      <c r="J374" s="286"/>
      <c r="K374" s="286"/>
      <c r="L374" s="286"/>
      <c r="M374" s="287"/>
      <c r="N374" s="288"/>
      <c r="O374" s="289"/>
      <c r="P374" s="289"/>
    </row>
    <row r="375" spans="2:16" ht="15.75">
      <c r="B375" s="284"/>
      <c r="C375" s="284"/>
      <c r="D375" s="285"/>
      <c r="E375" s="286"/>
      <c r="F375" s="286"/>
      <c r="G375" s="286"/>
      <c r="H375" s="286"/>
      <c r="I375" s="286"/>
      <c r="J375" s="286"/>
      <c r="K375" s="286"/>
      <c r="L375" s="286"/>
      <c r="M375" s="287"/>
      <c r="N375" s="288"/>
      <c r="O375" s="289"/>
      <c r="P375" s="290"/>
    </row>
    <row r="376" spans="2:16" ht="15.75">
      <c r="B376" s="284"/>
      <c r="C376" s="284"/>
      <c r="D376" s="285"/>
      <c r="E376" s="286"/>
      <c r="F376" s="286"/>
      <c r="G376" s="286"/>
      <c r="H376" s="286"/>
      <c r="I376" s="286"/>
      <c r="J376" s="286"/>
      <c r="K376" s="286"/>
      <c r="L376" s="286"/>
      <c r="M376" s="287"/>
      <c r="N376" s="288"/>
      <c r="O376" s="289"/>
      <c r="P376" s="290"/>
    </row>
    <row r="377" spans="2:16" ht="15.75">
      <c r="B377" s="284"/>
      <c r="C377" s="284"/>
      <c r="D377" s="285"/>
      <c r="E377" s="286"/>
      <c r="F377" s="286"/>
      <c r="G377" s="286"/>
      <c r="H377" s="286"/>
      <c r="I377" s="286"/>
      <c r="J377" s="286"/>
      <c r="K377" s="286"/>
      <c r="L377" s="286"/>
      <c r="M377" s="287"/>
      <c r="N377" s="288"/>
      <c r="O377" s="289"/>
      <c r="P377" s="290"/>
    </row>
    <row r="378" spans="2:16" ht="15.75">
      <c r="B378" s="284"/>
      <c r="C378" s="284"/>
      <c r="D378" s="285"/>
      <c r="E378" s="286"/>
      <c r="F378" s="286"/>
      <c r="G378" s="286"/>
      <c r="H378" s="286"/>
      <c r="I378" s="286"/>
      <c r="J378" s="286"/>
      <c r="K378" s="286"/>
      <c r="L378" s="286"/>
      <c r="M378" s="287"/>
      <c r="N378" s="288"/>
      <c r="O378" s="289"/>
      <c r="P378" s="290"/>
    </row>
    <row r="379" spans="2:16">
      <c r="B379" s="292"/>
      <c r="C379" s="293"/>
      <c r="D379" s="293"/>
      <c r="E379" s="293"/>
      <c r="F379" s="293"/>
      <c r="G379" s="293"/>
      <c r="H379" s="293"/>
      <c r="I379" s="293"/>
      <c r="J379" s="293"/>
      <c r="K379" s="293"/>
      <c r="L379" s="293"/>
      <c r="M379" s="294"/>
      <c r="N379" s="295"/>
      <c r="O379" s="293"/>
      <c r="P379" s="293"/>
    </row>
    <row r="380" spans="2:16">
      <c r="B380" s="292"/>
      <c r="C380" s="293"/>
      <c r="D380" s="293"/>
      <c r="E380" s="293"/>
      <c r="F380" s="293"/>
      <c r="G380" s="293"/>
      <c r="H380" s="293"/>
      <c r="I380" s="293"/>
      <c r="J380" s="293"/>
      <c r="K380" s="293"/>
      <c r="L380" s="293"/>
      <c r="M380" s="294"/>
      <c r="N380" s="295"/>
      <c r="O380" s="293"/>
      <c r="P380" s="293"/>
    </row>
    <row r="381" spans="2:16">
      <c r="B381" s="296"/>
      <c r="C381" s="296"/>
      <c r="D381" s="297"/>
      <c r="E381" s="298"/>
      <c r="F381" s="298"/>
      <c r="G381" s="298"/>
      <c r="H381" s="298"/>
      <c r="I381" s="298"/>
      <c r="J381" s="298"/>
      <c r="K381" s="298"/>
      <c r="L381" s="298"/>
      <c r="M381" s="299"/>
      <c r="N381" s="300"/>
      <c r="O381" s="300"/>
      <c r="P381" s="300"/>
    </row>
    <row r="382" spans="2:16" ht="15" customHeight="1">
      <c r="B382" s="301"/>
      <c r="C382" s="301"/>
      <c r="D382" s="297"/>
      <c r="E382" s="302"/>
      <c r="F382" s="302"/>
      <c r="G382" s="302"/>
      <c r="H382" s="302"/>
      <c r="I382" s="302"/>
      <c r="J382" s="302"/>
      <c r="K382" s="302"/>
      <c r="L382" s="302"/>
      <c r="M382" s="299"/>
      <c r="N382" s="300"/>
      <c r="O382" s="300"/>
      <c r="P382" s="300"/>
    </row>
    <row r="383" spans="2:16" ht="15.75">
      <c r="B383" s="284"/>
      <c r="C383" s="284"/>
      <c r="D383" s="285"/>
      <c r="E383" s="286"/>
      <c r="F383" s="286"/>
      <c r="G383" s="286"/>
      <c r="H383" s="286"/>
      <c r="I383" s="286"/>
      <c r="J383" s="286"/>
      <c r="K383" s="286"/>
      <c r="L383" s="286"/>
      <c r="M383" s="287"/>
      <c r="N383" s="288"/>
      <c r="O383" s="289"/>
      <c r="P383" s="290"/>
    </row>
    <row r="384" spans="2:16" ht="15.75">
      <c r="B384" s="284"/>
      <c r="C384" s="284"/>
      <c r="D384" s="285"/>
      <c r="E384" s="286"/>
      <c r="F384" s="286"/>
      <c r="G384" s="286"/>
      <c r="H384" s="286"/>
      <c r="I384" s="286"/>
      <c r="J384" s="286"/>
      <c r="K384" s="286"/>
      <c r="L384" s="286"/>
      <c r="M384" s="287"/>
      <c r="N384" s="288"/>
      <c r="O384" s="289"/>
      <c r="P384" s="289"/>
    </row>
  </sheetData>
  <sortState ref="C20:Q352">
    <sortCondition ref="C19"/>
  </sortState>
  <mergeCells count="26">
    <mergeCell ref="G4:L4"/>
    <mergeCell ref="H5:L5"/>
    <mergeCell ref="L351:O352"/>
    <mergeCell ref="P354:P355"/>
    <mergeCell ref="B381:B382"/>
    <mergeCell ref="C381:C382"/>
    <mergeCell ref="D381:D382"/>
    <mergeCell ref="M381:M382"/>
    <mergeCell ref="N381:N382"/>
    <mergeCell ref="P381:P382"/>
    <mergeCell ref="B354:B355"/>
    <mergeCell ref="C354:C355"/>
    <mergeCell ref="D354:D355"/>
    <mergeCell ref="M354:M355"/>
    <mergeCell ref="N354:N355"/>
    <mergeCell ref="O354:O355"/>
    <mergeCell ref="O381:O382"/>
    <mergeCell ref="P13:P14"/>
    <mergeCell ref="O13:O14"/>
    <mergeCell ref="Q13:Q14"/>
    <mergeCell ref="N7:P7"/>
    <mergeCell ref="D13:D14"/>
    <mergeCell ref="B13:B14"/>
    <mergeCell ref="C13:C14"/>
    <mergeCell ref="M13:M14"/>
    <mergeCell ref="N13:N14"/>
  </mergeCells>
  <conditionalFormatting sqref="R106:AA106">
    <cfRule type="cellIs" dxfId="4" priority="62" stopIfTrue="1" operator="between">
      <formula>0</formula>
      <formula>9.99</formula>
    </cfRule>
  </conditionalFormatting>
  <conditionalFormatting sqref="E15:L348">
    <cfRule type="cellIs" dxfId="3" priority="61" operator="lessThan">
      <formula>9.99</formula>
    </cfRule>
  </conditionalFormatting>
  <pageMargins left="0.25" right="0.25" top="0.75" bottom="0.75" header="0.3" footer="0.3"/>
  <pageSetup paperSize="9" orientation="landscape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F236"/>
  <sheetViews>
    <sheetView rightToLeft="1" topLeftCell="A195" workbookViewId="0">
      <selection activeCell="D207" sqref="D207"/>
    </sheetView>
  </sheetViews>
  <sheetFormatPr baseColWidth="10" defaultRowHeight="15"/>
  <cols>
    <col min="1" max="1" width="1.28515625" customWidth="1"/>
    <col min="2" max="2" width="3.7109375" style="189" customWidth="1"/>
    <col min="3" max="3" width="3.7109375" style="150" customWidth="1"/>
    <col min="4" max="4" width="18.7109375" customWidth="1"/>
    <col min="5" max="14" width="7.7109375" customWidth="1"/>
    <col min="15" max="15" width="9.28515625" customWidth="1"/>
  </cols>
  <sheetData>
    <row r="1" spans="1:16" s="8" customFormat="1" ht="18.75">
      <c r="A1" s="64" t="s">
        <v>0</v>
      </c>
      <c r="B1" s="64"/>
      <c r="C1" s="64"/>
      <c r="D1" s="64"/>
      <c r="E1" s="64"/>
      <c r="F1" s="64"/>
      <c r="G1" s="9"/>
      <c r="H1" s="11"/>
      <c r="I1" s="9"/>
      <c r="J1" s="9"/>
      <c r="K1" s="9"/>
      <c r="L1" s="9"/>
      <c r="M1" s="9"/>
      <c r="N1" s="9"/>
    </row>
    <row r="2" spans="1:16" s="8" customFormat="1" ht="18.75">
      <c r="A2" s="64" t="s">
        <v>12</v>
      </c>
      <c r="B2" s="64"/>
      <c r="C2" s="64"/>
      <c r="D2" s="64"/>
      <c r="E2" s="64"/>
      <c r="F2" s="9" t="s">
        <v>15</v>
      </c>
      <c r="G2" s="10"/>
    </row>
    <row r="3" spans="1:16" s="8" customFormat="1" ht="21" customHeight="1">
      <c r="A3" s="64" t="s">
        <v>13</v>
      </c>
      <c r="B3" s="64"/>
      <c r="C3" s="64"/>
      <c r="D3" s="64"/>
      <c r="E3" s="64"/>
      <c r="N3" s="9"/>
    </row>
    <row r="4" spans="1:16" s="8" customFormat="1" ht="59.25">
      <c r="A4" s="64" t="s">
        <v>34</v>
      </c>
      <c r="B4" s="64"/>
      <c r="C4" s="64"/>
      <c r="D4" s="64"/>
      <c r="E4" s="64"/>
      <c r="F4" s="25"/>
      <c r="G4" s="25"/>
      <c r="H4" s="53"/>
      <c r="I4" s="58"/>
      <c r="J4" s="56" t="s">
        <v>826</v>
      </c>
      <c r="K4" s="57"/>
      <c r="L4" s="58"/>
    </row>
    <row r="5" spans="1:16" s="8" customFormat="1" ht="21" customHeight="1">
      <c r="A5" s="64" t="s">
        <v>35</v>
      </c>
      <c r="B5" s="64"/>
      <c r="C5" s="64"/>
      <c r="D5" s="64"/>
      <c r="E5" s="64"/>
    </row>
    <row r="6" spans="1:16" s="8" customFormat="1" ht="21.75" thickBot="1">
      <c r="A6" s="36"/>
      <c r="B6" s="187"/>
      <c r="C6" s="37"/>
      <c r="D6" s="38"/>
      <c r="E6" s="44"/>
      <c r="F6" s="45"/>
      <c r="G6" s="46"/>
      <c r="H6" s="44"/>
      <c r="I6" s="45"/>
      <c r="J6" s="46" t="s">
        <v>30</v>
      </c>
      <c r="K6" s="44"/>
      <c r="L6" s="45"/>
      <c r="M6" s="41"/>
      <c r="N6" s="41"/>
    </row>
    <row r="7" spans="1:16" s="8" customFormat="1" ht="21.75" customHeight="1" thickBot="1">
      <c r="A7" s="36"/>
      <c r="B7" s="187"/>
      <c r="C7" s="37"/>
      <c r="D7" s="37"/>
      <c r="E7" s="37"/>
      <c r="F7" s="42" t="s">
        <v>18</v>
      </c>
      <c r="G7" s="43" t="s">
        <v>19</v>
      </c>
      <c r="H7" s="43" t="s">
        <v>19</v>
      </c>
      <c r="I7" s="43" t="s">
        <v>19</v>
      </c>
      <c r="J7"/>
      <c r="K7" s="42" t="s">
        <v>20</v>
      </c>
      <c r="L7" s="43" t="s">
        <v>19</v>
      </c>
      <c r="N7" s="212" t="s">
        <v>814</v>
      </c>
      <c r="O7" s="213"/>
      <c r="P7" s="214"/>
    </row>
    <row r="8" spans="1:16" s="8" customFormat="1" ht="21.75" customHeight="1">
      <c r="A8" s="36"/>
      <c r="B8" s="187"/>
      <c r="C8" s="37"/>
      <c r="D8" s="37"/>
      <c r="E8" s="37"/>
      <c r="F8" s="42" t="s">
        <v>21</v>
      </c>
      <c r="G8" s="43" t="s">
        <v>19</v>
      </c>
      <c r="H8" s="43" t="s">
        <v>19</v>
      </c>
      <c r="I8" s="43" t="s">
        <v>19</v>
      </c>
      <c r="J8"/>
      <c r="K8" s="42" t="s">
        <v>22</v>
      </c>
      <c r="L8" s="43" t="s">
        <v>19</v>
      </c>
      <c r="M8" s="37"/>
      <c r="N8" s="37"/>
      <c r="O8" s="37"/>
    </row>
    <row r="9" spans="1:16" s="8" customFormat="1" ht="21.75" customHeight="1">
      <c r="A9" s="36"/>
      <c r="B9" s="187"/>
      <c r="C9" s="37"/>
      <c r="D9" s="37"/>
      <c r="E9" s="37"/>
      <c r="F9" s="42" t="s">
        <v>23</v>
      </c>
      <c r="G9" s="43" t="s">
        <v>19</v>
      </c>
      <c r="H9" s="43" t="s">
        <v>19</v>
      </c>
      <c r="I9" s="43" t="s">
        <v>19</v>
      </c>
      <c r="J9"/>
      <c r="K9" s="42" t="s">
        <v>24</v>
      </c>
      <c r="L9" s="43" t="s">
        <v>19</v>
      </c>
    </row>
    <row r="10" spans="1:16" s="8" customFormat="1" ht="21.75" customHeight="1">
      <c r="A10" s="36"/>
      <c r="B10" s="187"/>
      <c r="C10" s="37"/>
      <c r="D10" s="37"/>
      <c r="E10" s="37"/>
      <c r="F10" s="42" t="s">
        <v>25</v>
      </c>
      <c r="G10" s="43" t="s">
        <v>19</v>
      </c>
      <c r="H10" s="43" t="s">
        <v>19</v>
      </c>
      <c r="I10" s="43" t="s">
        <v>19</v>
      </c>
      <c r="J10"/>
      <c r="K10" s="42"/>
      <c r="L10" s="43"/>
      <c r="M10" s="37"/>
      <c r="N10" s="37"/>
      <c r="O10" s="37" t="s">
        <v>827</v>
      </c>
    </row>
    <row r="11" spans="1:16" s="8" customFormat="1" ht="21.75" customHeight="1">
      <c r="A11" s="36"/>
      <c r="B11" s="187"/>
      <c r="C11" s="37"/>
      <c r="D11" s="37"/>
      <c r="E11" s="37"/>
      <c r="F11" s="42" t="s">
        <v>26</v>
      </c>
      <c r="G11" s="43" t="s">
        <v>19</v>
      </c>
      <c r="H11" s="43" t="s">
        <v>19</v>
      </c>
      <c r="I11" s="43" t="s">
        <v>19</v>
      </c>
      <c r="J11"/>
      <c r="K11" s="42"/>
      <c r="L11" s="43"/>
      <c r="M11" s="37"/>
      <c r="N11" s="37"/>
      <c r="O11" s="37"/>
    </row>
    <row r="12" spans="1:16" s="8" customFormat="1" ht="21.75" customHeight="1">
      <c r="A12" s="64" t="s">
        <v>399</v>
      </c>
      <c r="B12" s="64"/>
      <c r="C12" s="64"/>
      <c r="D12" s="64"/>
      <c r="E12" s="64"/>
      <c r="F12" s="64"/>
      <c r="G12" s="64"/>
      <c r="H12" s="64"/>
      <c r="I12" s="41"/>
      <c r="J12" s="41"/>
      <c r="K12" s="41"/>
      <c r="L12" s="63"/>
      <c r="M12" s="37"/>
      <c r="N12" s="37"/>
      <c r="O12" s="37"/>
    </row>
    <row r="13" spans="1:16" s="8" customFormat="1" ht="21.75" customHeight="1">
      <c r="A13" s="64" t="s">
        <v>27</v>
      </c>
      <c r="B13" s="64"/>
      <c r="C13" s="64"/>
      <c r="D13" s="64"/>
      <c r="E13" s="64"/>
      <c r="F13" s="64"/>
      <c r="G13" s="64"/>
      <c r="H13" s="64"/>
      <c r="I13" s="64"/>
      <c r="J13" s="64"/>
      <c r="K13" s="41"/>
      <c r="L13" s="63"/>
      <c r="M13" s="37"/>
      <c r="N13" s="37"/>
      <c r="O13" s="37"/>
    </row>
    <row r="14" spans="1:16" s="8" customFormat="1" ht="21.75" customHeight="1">
      <c r="A14" s="64" t="s">
        <v>73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3"/>
      <c r="M14" s="37"/>
      <c r="N14" s="37"/>
      <c r="O14" s="37"/>
    </row>
    <row r="15" spans="1:16" s="8" customFormat="1" ht="21.75" customHeight="1">
      <c r="A15" s="64" t="s">
        <v>28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3"/>
      <c r="M15" s="37"/>
      <c r="N15" s="37"/>
      <c r="O15" s="37"/>
    </row>
    <row r="16" spans="1:16" ht="93">
      <c r="B16" s="206" t="s">
        <v>31</v>
      </c>
      <c r="C16" s="206" t="s">
        <v>32</v>
      </c>
      <c r="D16" s="204" t="s">
        <v>2</v>
      </c>
      <c r="E16" s="47" t="s">
        <v>400</v>
      </c>
      <c r="F16" s="47" t="s">
        <v>401</v>
      </c>
      <c r="G16" s="47" t="s">
        <v>402</v>
      </c>
      <c r="H16" s="47" t="s">
        <v>403</v>
      </c>
      <c r="I16" s="47" t="s">
        <v>404</v>
      </c>
      <c r="J16" s="47" t="s">
        <v>33</v>
      </c>
      <c r="K16" s="47" t="s">
        <v>8</v>
      </c>
      <c r="L16" s="47" t="s">
        <v>405</v>
      </c>
      <c r="M16" s="208" t="s">
        <v>9</v>
      </c>
      <c r="N16" s="210" t="s">
        <v>10</v>
      </c>
      <c r="O16" s="210" t="s">
        <v>11</v>
      </c>
    </row>
    <row r="17" spans="2:15">
      <c r="B17" s="207"/>
      <c r="C17" s="207"/>
      <c r="D17" s="205"/>
      <c r="E17" s="23">
        <v>2</v>
      </c>
      <c r="F17" s="23">
        <v>3</v>
      </c>
      <c r="G17" s="23">
        <v>3</v>
      </c>
      <c r="H17" s="23">
        <v>3</v>
      </c>
      <c r="I17" s="23">
        <v>3</v>
      </c>
      <c r="J17" s="23">
        <v>2</v>
      </c>
      <c r="K17" s="23">
        <v>2</v>
      </c>
      <c r="L17" s="23">
        <v>2</v>
      </c>
      <c r="M17" s="209"/>
      <c r="N17" s="211"/>
      <c r="O17" s="211"/>
    </row>
    <row r="18" spans="2:15" ht="15.95" customHeight="1">
      <c r="B18" s="188">
        <v>1</v>
      </c>
      <c r="C18" s="49">
        <v>5</v>
      </c>
      <c r="D18" s="182" t="s">
        <v>406</v>
      </c>
      <c r="E18" s="67"/>
      <c r="F18" s="67"/>
      <c r="G18" s="67"/>
      <c r="H18" s="67"/>
      <c r="I18" s="67"/>
      <c r="J18" s="67"/>
      <c r="K18" s="67">
        <v>10</v>
      </c>
      <c r="L18" s="67"/>
      <c r="M18" s="151"/>
      <c r="N18" s="151"/>
      <c r="O18" s="152" t="s">
        <v>390</v>
      </c>
    </row>
    <row r="19" spans="2:15" ht="93">
      <c r="B19" s="206" t="s">
        <v>31</v>
      </c>
      <c r="C19" s="206" t="s">
        <v>32</v>
      </c>
      <c r="D19" s="204" t="s">
        <v>2</v>
      </c>
      <c r="E19" s="47" t="s">
        <v>400</v>
      </c>
      <c r="F19" s="47" t="s">
        <v>401</v>
      </c>
      <c r="G19" s="47" t="s">
        <v>402</v>
      </c>
      <c r="H19" s="47" t="s">
        <v>403</v>
      </c>
      <c r="I19" s="47" t="s">
        <v>404</v>
      </c>
      <c r="J19" s="47" t="s">
        <v>33</v>
      </c>
      <c r="K19" s="47" t="s">
        <v>8</v>
      </c>
      <c r="L19" s="47" t="s">
        <v>405</v>
      </c>
      <c r="M19" s="208" t="s">
        <v>9</v>
      </c>
      <c r="N19" s="210" t="s">
        <v>10</v>
      </c>
      <c r="O19" s="210" t="s">
        <v>11</v>
      </c>
    </row>
    <row r="20" spans="2:15" ht="15" customHeight="1">
      <c r="B20" s="216"/>
      <c r="C20" s="216"/>
      <c r="D20" s="205"/>
      <c r="E20" s="23">
        <v>2</v>
      </c>
      <c r="F20" s="23">
        <v>3</v>
      </c>
      <c r="G20" s="23">
        <v>3</v>
      </c>
      <c r="H20" s="23">
        <v>3</v>
      </c>
      <c r="I20" s="23">
        <v>3</v>
      </c>
      <c r="J20" s="23">
        <v>2</v>
      </c>
      <c r="K20" s="23">
        <v>2</v>
      </c>
      <c r="L20" s="23">
        <v>2</v>
      </c>
      <c r="M20" s="209"/>
      <c r="N20" s="211"/>
      <c r="O20" s="211"/>
    </row>
    <row r="21" spans="2:15" ht="15.95" customHeight="1">
      <c r="B21" s="188">
        <v>2</v>
      </c>
      <c r="C21" s="49">
        <v>10</v>
      </c>
      <c r="D21" s="182" t="s">
        <v>206</v>
      </c>
      <c r="E21" s="67">
        <v>10</v>
      </c>
      <c r="F21" s="67"/>
      <c r="G21" s="67"/>
      <c r="H21" s="67"/>
      <c r="I21" s="67"/>
      <c r="J21" s="67">
        <v>10</v>
      </c>
      <c r="K21" s="67"/>
      <c r="L21" s="67"/>
      <c r="M21" s="151"/>
      <c r="N21" s="151"/>
      <c r="O21" s="152" t="s">
        <v>390</v>
      </c>
    </row>
    <row r="22" spans="2:15" ht="15.95" customHeight="1">
      <c r="B22" s="188">
        <v>3</v>
      </c>
      <c r="C22" s="49">
        <v>13</v>
      </c>
      <c r="D22" s="182" t="s">
        <v>234</v>
      </c>
      <c r="E22" s="67">
        <v>11</v>
      </c>
      <c r="F22" s="67"/>
      <c r="G22" s="67"/>
      <c r="H22" s="67"/>
      <c r="I22" s="67"/>
      <c r="J22" s="67"/>
      <c r="K22" s="67"/>
      <c r="L22" s="67">
        <v>10</v>
      </c>
      <c r="M22" s="151"/>
      <c r="N22" s="151"/>
      <c r="O22" s="152" t="s">
        <v>390</v>
      </c>
    </row>
    <row r="23" spans="2:15" ht="15.95" customHeight="1">
      <c r="B23" s="188">
        <v>4</v>
      </c>
      <c r="C23" s="49">
        <v>14</v>
      </c>
      <c r="D23" s="182" t="s">
        <v>407</v>
      </c>
      <c r="E23" s="67"/>
      <c r="F23" s="67"/>
      <c r="G23" s="67"/>
      <c r="H23" s="67"/>
      <c r="I23" s="67"/>
      <c r="J23" s="67"/>
      <c r="K23" s="67"/>
      <c r="L23" s="67">
        <f>'[1] 2011-10 BASE'!AQ23</f>
        <v>7.75</v>
      </c>
      <c r="M23" s="151"/>
      <c r="N23" s="151"/>
      <c r="O23" s="52" t="s">
        <v>387</v>
      </c>
    </row>
    <row r="24" spans="2:15" ht="15.95" customHeight="1">
      <c r="B24" s="188">
        <v>5</v>
      </c>
      <c r="C24" s="49">
        <v>15</v>
      </c>
      <c r="D24" s="182" t="s">
        <v>408</v>
      </c>
      <c r="E24" s="67">
        <v>12</v>
      </c>
      <c r="F24" s="67"/>
      <c r="G24" s="67">
        <v>8</v>
      </c>
      <c r="H24" s="67"/>
      <c r="I24" s="67"/>
      <c r="J24" s="67"/>
      <c r="K24" s="67"/>
      <c r="L24" s="67"/>
      <c r="M24" s="151"/>
      <c r="N24" s="151"/>
      <c r="O24" s="52" t="s">
        <v>387</v>
      </c>
    </row>
    <row r="25" spans="2:15" ht="15.95" customHeight="1">
      <c r="B25" s="188">
        <v>6</v>
      </c>
      <c r="C25" s="49">
        <v>16</v>
      </c>
      <c r="D25" s="182" t="s">
        <v>177</v>
      </c>
      <c r="E25" s="67"/>
      <c r="F25" s="67"/>
      <c r="G25" s="67"/>
      <c r="H25" s="67">
        <v>6</v>
      </c>
      <c r="I25" s="67"/>
      <c r="J25" s="67"/>
      <c r="K25" s="67">
        <v>10</v>
      </c>
      <c r="L25" s="67"/>
      <c r="M25" s="151"/>
      <c r="N25" s="151"/>
      <c r="O25" s="52" t="s">
        <v>387</v>
      </c>
    </row>
    <row r="26" spans="2:15" ht="15.95" customHeight="1">
      <c r="B26" s="188">
        <v>7</v>
      </c>
      <c r="C26" s="49">
        <v>19</v>
      </c>
      <c r="D26" s="182" t="s">
        <v>409</v>
      </c>
      <c r="E26" s="67"/>
      <c r="F26" s="67"/>
      <c r="G26" s="67">
        <f>'[1] 2011-10 BASE'!R28</f>
        <v>8.5</v>
      </c>
      <c r="H26" s="67"/>
      <c r="I26" s="67">
        <f>'[1] 2011-10 BASE'!AB28</f>
        <v>8.5</v>
      </c>
      <c r="J26" s="67"/>
      <c r="K26" s="67"/>
      <c r="L26" s="67"/>
      <c r="M26" s="151"/>
      <c r="N26" s="151"/>
      <c r="O26" s="52" t="s">
        <v>387</v>
      </c>
    </row>
    <row r="27" spans="2:15" ht="15.95" customHeight="1">
      <c r="B27" s="188">
        <v>8</v>
      </c>
      <c r="C27" s="49">
        <v>23</v>
      </c>
      <c r="D27" s="182" t="s">
        <v>101</v>
      </c>
      <c r="E27" s="67">
        <v>10</v>
      </c>
      <c r="F27" s="67"/>
      <c r="G27" s="67"/>
      <c r="H27" s="67"/>
      <c r="I27" s="67"/>
      <c r="J27" s="67">
        <v>10</v>
      </c>
      <c r="K27" s="67"/>
      <c r="L27" s="67"/>
      <c r="M27" s="151"/>
      <c r="N27" s="151"/>
      <c r="O27" s="152" t="s">
        <v>390</v>
      </c>
    </row>
    <row r="28" spans="2:15" ht="15.95" customHeight="1">
      <c r="B28" s="188">
        <v>9</v>
      </c>
      <c r="C28" s="49">
        <v>25</v>
      </c>
      <c r="D28" s="182" t="s">
        <v>410</v>
      </c>
      <c r="E28" s="67"/>
      <c r="F28" s="67"/>
      <c r="G28" s="67"/>
      <c r="H28" s="67">
        <v>11</v>
      </c>
      <c r="I28" s="67"/>
      <c r="J28" s="67"/>
      <c r="K28" s="67"/>
      <c r="L28" s="67"/>
      <c r="M28" s="151"/>
      <c r="N28" s="151"/>
      <c r="O28" s="152" t="s">
        <v>390</v>
      </c>
    </row>
    <row r="29" spans="2:15" ht="15.95" customHeight="1">
      <c r="B29" s="188">
        <v>10</v>
      </c>
      <c r="C29" s="49">
        <v>26</v>
      </c>
      <c r="D29" s="182" t="s">
        <v>99</v>
      </c>
      <c r="E29" s="67"/>
      <c r="F29" s="67"/>
      <c r="G29" s="67"/>
      <c r="H29" s="67"/>
      <c r="I29" s="67"/>
      <c r="J29" s="67"/>
      <c r="K29" s="67">
        <v>10</v>
      </c>
      <c r="L29" s="67"/>
      <c r="M29" s="151"/>
      <c r="N29" s="151"/>
      <c r="O29" s="152" t="s">
        <v>390</v>
      </c>
    </row>
    <row r="30" spans="2:15" ht="15.95" customHeight="1">
      <c r="B30" s="188">
        <v>11</v>
      </c>
      <c r="C30" s="49">
        <v>27</v>
      </c>
      <c r="D30" s="182" t="s">
        <v>411</v>
      </c>
      <c r="E30" s="67"/>
      <c r="F30" s="67"/>
      <c r="G30" s="67">
        <v>8.5</v>
      </c>
      <c r="H30" s="67">
        <v>4</v>
      </c>
      <c r="I30" s="67"/>
      <c r="J30" s="67"/>
      <c r="K30" s="67"/>
      <c r="L30" s="67"/>
      <c r="M30" s="151"/>
      <c r="N30" s="151"/>
      <c r="O30" s="52" t="s">
        <v>387</v>
      </c>
    </row>
    <row r="31" spans="2:15" ht="15.95" customHeight="1">
      <c r="B31" s="188">
        <v>12</v>
      </c>
      <c r="C31" s="49">
        <v>28</v>
      </c>
      <c r="D31" s="182" t="s">
        <v>283</v>
      </c>
      <c r="E31" s="67"/>
      <c r="F31" s="67"/>
      <c r="G31" s="67">
        <v>11</v>
      </c>
      <c r="H31" s="67"/>
      <c r="I31" s="67"/>
      <c r="J31" s="67"/>
      <c r="K31" s="67"/>
      <c r="L31" s="67"/>
      <c r="M31" s="151"/>
      <c r="N31" s="151"/>
      <c r="O31" s="152" t="s">
        <v>390</v>
      </c>
    </row>
    <row r="32" spans="2:15" ht="15.95" customHeight="1">
      <c r="B32" s="188">
        <v>13</v>
      </c>
      <c r="C32" s="49">
        <v>29</v>
      </c>
      <c r="D32" s="182" t="s">
        <v>280</v>
      </c>
      <c r="E32" s="67">
        <v>10</v>
      </c>
      <c r="F32" s="67"/>
      <c r="G32" s="67"/>
      <c r="H32" s="67">
        <v>9.5</v>
      </c>
      <c r="I32" s="67"/>
      <c r="J32" s="67"/>
      <c r="K32" s="67"/>
      <c r="L32" s="67"/>
      <c r="M32" s="151"/>
      <c r="N32" s="151"/>
      <c r="O32" s="52" t="s">
        <v>387</v>
      </c>
    </row>
    <row r="33" spans="2:15" ht="15.95" customHeight="1">
      <c r="B33" s="188">
        <v>14</v>
      </c>
      <c r="C33" s="49">
        <v>30</v>
      </c>
      <c r="D33" s="182" t="s">
        <v>412</v>
      </c>
      <c r="E33" s="67"/>
      <c r="F33" s="67"/>
      <c r="G33" s="67"/>
      <c r="H33" s="67"/>
      <c r="I33" s="67">
        <v>10</v>
      </c>
      <c r="J33" s="67"/>
      <c r="K33" s="67"/>
      <c r="L33" s="67"/>
      <c r="M33" s="151"/>
      <c r="N33" s="151"/>
      <c r="O33" s="152" t="s">
        <v>390</v>
      </c>
    </row>
    <row r="34" spans="2:15" ht="15.95" customHeight="1">
      <c r="B34" s="188">
        <v>15</v>
      </c>
      <c r="C34" s="49">
        <v>31</v>
      </c>
      <c r="D34" s="182" t="s">
        <v>413</v>
      </c>
      <c r="E34" s="67"/>
      <c r="F34" s="67"/>
      <c r="G34" s="67"/>
      <c r="H34" s="67"/>
      <c r="I34" s="67"/>
      <c r="J34" s="67"/>
      <c r="K34" s="67">
        <v>11</v>
      </c>
      <c r="L34" s="67">
        <v>10</v>
      </c>
      <c r="M34" s="151"/>
      <c r="N34" s="151"/>
      <c r="O34" s="152" t="s">
        <v>390</v>
      </c>
    </row>
    <row r="35" spans="2:15" ht="15.95" customHeight="1">
      <c r="B35" s="188">
        <v>16</v>
      </c>
      <c r="C35" s="49">
        <v>32</v>
      </c>
      <c r="D35" s="182" t="s">
        <v>414</v>
      </c>
      <c r="E35" s="67"/>
      <c r="F35" s="67"/>
      <c r="G35" s="67"/>
      <c r="H35" s="67"/>
      <c r="I35" s="67"/>
      <c r="J35" s="67"/>
      <c r="K35" s="67"/>
      <c r="L35" s="67">
        <f>'[1] 2011-10 BASE'!AQ41</f>
        <v>8.5</v>
      </c>
      <c r="M35" s="151"/>
      <c r="N35" s="151"/>
      <c r="O35" s="52" t="s">
        <v>387</v>
      </c>
    </row>
    <row r="36" spans="2:15" ht="15.95" customHeight="1">
      <c r="B36" s="188">
        <v>17</v>
      </c>
      <c r="C36" s="49">
        <v>34</v>
      </c>
      <c r="D36" s="182" t="s">
        <v>415</v>
      </c>
      <c r="E36" s="67"/>
      <c r="F36" s="67"/>
      <c r="G36" s="67"/>
      <c r="H36" s="67"/>
      <c r="I36" s="67">
        <v>11.5</v>
      </c>
      <c r="J36" s="67"/>
      <c r="K36" s="67"/>
      <c r="L36" s="67"/>
      <c r="M36" s="151"/>
      <c r="N36" s="151"/>
      <c r="O36" s="152" t="s">
        <v>390</v>
      </c>
    </row>
    <row r="37" spans="2:15" ht="15.95" customHeight="1">
      <c r="B37" s="188">
        <v>18</v>
      </c>
      <c r="C37" s="49">
        <v>35</v>
      </c>
      <c r="D37" s="182" t="s">
        <v>350</v>
      </c>
      <c r="E37" s="67"/>
      <c r="F37" s="67"/>
      <c r="G37" s="67"/>
      <c r="H37" s="67"/>
      <c r="I37" s="67"/>
      <c r="J37" s="67"/>
      <c r="K37" s="67"/>
      <c r="L37" s="67">
        <f>'[1] 2011-10 BASE'!AQ44</f>
        <v>7</v>
      </c>
      <c r="M37" s="151"/>
      <c r="N37" s="151"/>
      <c r="O37" s="52" t="s">
        <v>387</v>
      </c>
    </row>
    <row r="38" spans="2:15" ht="15.95" customHeight="1">
      <c r="B38" s="188">
        <v>19</v>
      </c>
      <c r="C38" s="49">
        <v>36</v>
      </c>
      <c r="D38" s="182" t="s">
        <v>269</v>
      </c>
      <c r="E38" s="67"/>
      <c r="F38" s="67"/>
      <c r="G38" s="67"/>
      <c r="H38" s="67"/>
      <c r="I38" s="67"/>
      <c r="J38" s="67"/>
      <c r="K38" s="67">
        <v>12</v>
      </c>
      <c r="L38" s="67"/>
      <c r="M38" s="151"/>
      <c r="N38" s="151"/>
      <c r="O38" s="152" t="s">
        <v>390</v>
      </c>
    </row>
    <row r="39" spans="2:15" ht="15.95" customHeight="1">
      <c r="B39" s="188">
        <v>20</v>
      </c>
      <c r="C39" s="49">
        <v>37</v>
      </c>
      <c r="D39" s="100" t="s">
        <v>185</v>
      </c>
      <c r="E39" s="67"/>
      <c r="F39" s="67"/>
      <c r="G39" s="67"/>
      <c r="H39" s="67"/>
      <c r="I39" s="67"/>
      <c r="J39" s="67"/>
      <c r="K39" s="67">
        <f>'[1] 2011-10 BASE'!AL46</f>
        <v>8</v>
      </c>
      <c r="L39" s="67">
        <f>'[1] 2011-10 BASE'!AQ46</f>
        <v>8</v>
      </c>
      <c r="M39" s="151"/>
      <c r="N39" s="151"/>
      <c r="O39" s="52" t="s">
        <v>387</v>
      </c>
    </row>
    <row r="40" spans="2:15" ht="15.95" customHeight="1">
      <c r="B40" s="188">
        <v>21</v>
      </c>
      <c r="C40" s="49">
        <v>42</v>
      </c>
      <c r="D40" s="182" t="s">
        <v>112</v>
      </c>
      <c r="E40" s="67"/>
      <c r="F40" s="67"/>
      <c r="G40" s="67"/>
      <c r="H40" s="67"/>
      <c r="I40" s="67"/>
      <c r="J40" s="67">
        <v>10</v>
      </c>
      <c r="K40" s="67"/>
      <c r="L40" s="67"/>
      <c r="M40" s="151"/>
      <c r="N40" s="151"/>
      <c r="O40" s="152" t="s">
        <v>390</v>
      </c>
    </row>
    <row r="41" spans="2:15" ht="15.95" customHeight="1">
      <c r="B41" s="188">
        <v>22</v>
      </c>
      <c r="C41" s="49">
        <v>44</v>
      </c>
      <c r="D41" s="182" t="s">
        <v>165</v>
      </c>
      <c r="E41" s="67">
        <f>'[1] 2011-10 BASE'!H53</f>
        <v>7</v>
      </c>
      <c r="F41" s="67"/>
      <c r="G41" s="67"/>
      <c r="H41" s="67"/>
      <c r="I41" s="67"/>
      <c r="J41" s="67"/>
      <c r="K41" s="67"/>
      <c r="L41" s="67"/>
      <c r="M41" s="151"/>
      <c r="N41" s="151"/>
      <c r="O41" s="52" t="s">
        <v>387</v>
      </c>
    </row>
    <row r="42" spans="2:15" ht="15.95" customHeight="1">
      <c r="B42" s="188">
        <v>23</v>
      </c>
      <c r="C42" s="49">
        <v>46</v>
      </c>
      <c r="D42" s="182" t="s">
        <v>416</v>
      </c>
      <c r="E42" s="67"/>
      <c r="F42" s="67"/>
      <c r="G42" s="67"/>
      <c r="H42" s="67">
        <f>'[1] 2011-10 BASE'!W55</f>
        <v>9</v>
      </c>
      <c r="I42" s="67"/>
      <c r="J42" s="67"/>
      <c r="K42" s="67"/>
      <c r="L42" s="67">
        <f>'[1] 2011-10 BASE'!AQ55</f>
        <v>8.25</v>
      </c>
      <c r="M42" s="151"/>
      <c r="N42" s="151"/>
      <c r="O42" s="52" t="s">
        <v>387</v>
      </c>
    </row>
    <row r="43" spans="2:15" ht="15.95" customHeight="1">
      <c r="B43" s="188">
        <v>24</v>
      </c>
      <c r="C43" s="80">
        <v>47</v>
      </c>
      <c r="D43" s="182" t="s">
        <v>417</v>
      </c>
      <c r="E43" s="67">
        <v>11</v>
      </c>
      <c r="F43" s="67"/>
      <c r="G43" s="67"/>
      <c r="H43" s="67"/>
      <c r="I43" s="67"/>
      <c r="J43" s="67"/>
      <c r="K43" s="67"/>
      <c r="L43" s="67"/>
      <c r="M43" s="151"/>
      <c r="N43" s="151"/>
      <c r="O43" s="152" t="s">
        <v>390</v>
      </c>
    </row>
    <row r="44" spans="2:15" ht="15.95" customHeight="1">
      <c r="B44" s="188">
        <v>25</v>
      </c>
      <c r="C44" s="49">
        <v>53</v>
      </c>
      <c r="D44" s="182" t="s">
        <v>418</v>
      </c>
      <c r="E44" s="67">
        <f>'[1] 2011-10 BASE'!H62</f>
        <v>8</v>
      </c>
      <c r="F44" s="67"/>
      <c r="G44" s="67"/>
      <c r="H44" s="67"/>
      <c r="I44" s="67"/>
      <c r="J44" s="67"/>
      <c r="K44" s="67"/>
      <c r="L44" s="67"/>
      <c r="M44" s="151"/>
      <c r="N44" s="151"/>
      <c r="O44" s="52" t="s">
        <v>387</v>
      </c>
    </row>
    <row r="45" spans="2:15" ht="93">
      <c r="B45" s="206" t="s">
        <v>31</v>
      </c>
      <c r="C45" s="206" t="s">
        <v>32</v>
      </c>
      <c r="D45" s="204" t="s">
        <v>2</v>
      </c>
      <c r="E45" s="47" t="s">
        <v>400</v>
      </c>
      <c r="F45" s="47" t="s">
        <v>401</v>
      </c>
      <c r="G45" s="47" t="s">
        <v>402</v>
      </c>
      <c r="H45" s="47" t="s">
        <v>403</v>
      </c>
      <c r="I45" s="47" t="s">
        <v>404</v>
      </c>
      <c r="J45" s="47" t="s">
        <v>33</v>
      </c>
      <c r="K45" s="47" t="s">
        <v>8</v>
      </c>
      <c r="L45" s="47" t="s">
        <v>405</v>
      </c>
      <c r="M45" s="208" t="s">
        <v>9</v>
      </c>
      <c r="N45" s="210" t="s">
        <v>10</v>
      </c>
      <c r="O45" s="210" t="s">
        <v>11</v>
      </c>
    </row>
    <row r="46" spans="2:15">
      <c r="B46" s="207"/>
      <c r="C46" s="207"/>
      <c r="D46" s="205"/>
      <c r="E46" s="23">
        <v>2</v>
      </c>
      <c r="F46" s="23">
        <v>3</v>
      </c>
      <c r="G46" s="23">
        <v>3</v>
      </c>
      <c r="H46" s="23">
        <v>3</v>
      </c>
      <c r="I46" s="23">
        <v>3</v>
      </c>
      <c r="J46" s="23">
        <v>2</v>
      </c>
      <c r="K46" s="23">
        <v>2</v>
      </c>
      <c r="L46" s="23">
        <v>2</v>
      </c>
      <c r="M46" s="209"/>
      <c r="N46" s="211"/>
      <c r="O46" s="211"/>
    </row>
    <row r="47" spans="2:15" ht="15.95" customHeight="1">
      <c r="B47" s="188">
        <v>26</v>
      </c>
      <c r="C47" s="49">
        <v>56</v>
      </c>
      <c r="D47" s="182" t="s">
        <v>419</v>
      </c>
      <c r="E47" s="67">
        <v>10</v>
      </c>
      <c r="F47" s="67">
        <v>10</v>
      </c>
      <c r="G47" s="67"/>
      <c r="H47" s="67"/>
      <c r="I47" s="67"/>
      <c r="J47" s="67"/>
      <c r="K47" s="67"/>
      <c r="L47" s="67"/>
      <c r="M47" s="151"/>
      <c r="N47" s="151"/>
      <c r="O47" s="52" t="s">
        <v>390</v>
      </c>
    </row>
    <row r="48" spans="2:15" ht="15.95" customHeight="1">
      <c r="B48" s="188">
        <v>27</v>
      </c>
      <c r="C48" s="49">
        <v>60</v>
      </c>
      <c r="D48" s="182" t="s">
        <v>420</v>
      </c>
      <c r="E48" s="67"/>
      <c r="F48" s="67"/>
      <c r="G48" s="67"/>
      <c r="H48" s="67">
        <f>'[1] 2011-10 BASE'!W69</f>
        <v>6</v>
      </c>
      <c r="I48" s="67"/>
      <c r="J48" s="67"/>
      <c r="K48" s="67"/>
      <c r="L48" s="67">
        <f>'[1] 2011-10 BASE'!AQ69</f>
        <v>7</v>
      </c>
      <c r="M48" s="151"/>
      <c r="N48" s="151"/>
      <c r="O48" s="52" t="s">
        <v>387</v>
      </c>
    </row>
    <row r="49" spans="2:15" ht="15.95" customHeight="1">
      <c r="B49" s="188">
        <v>28</v>
      </c>
      <c r="C49" s="49">
        <v>63</v>
      </c>
      <c r="D49" s="182" t="s">
        <v>379</v>
      </c>
      <c r="E49" s="67">
        <f>'[1] 2011-10 BASE'!H72</f>
        <v>8</v>
      </c>
      <c r="F49" s="67"/>
      <c r="G49" s="67"/>
      <c r="H49" s="67"/>
      <c r="I49" s="67"/>
      <c r="J49" s="67"/>
      <c r="K49" s="67">
        <f>'[1] 2011-10 BASE'!AL72</f>
        <v>9</v>
      </c>
      <c r="L49" s="67"/>
      <c r="M49" s="151"/>
      <c r="N49" s="151"/>
      <c r="O49" s="52" t="s">
        <v>387</v>
      </c>
    </row>
    <row r="50" spans="2:15" ht="15.95" customHeight="1">
      <c r="B50" s="188">
        <v>29</v>
      </c>
      <c r="C50" s="49">
        <v>69</v>
      </c>
      <c r="D50" s="182" t="s">
        <v>421</v>
      </c>
      <c r="E50" s="24"/>
      <c r="F50" s="24"/>
      <c r="G50" s="24"/>
      <c r="H50" s="24"/>
      <c r="I50" s="24"/>
      <c r="J50" s="24"/>
      <c r="K50" s="24"/>
      <c r="L50" s="24">
        <v>10</v>
      </c>
      <c r="M50" s="151"/>
      <c r="N50" s="151"/>
      <c r="O50" s="52" t="s">
        <v>390</v>
      </c>
    </row>
    <row r="51" spans="2:15" ht="15.95" customHeight="1">
      <c r="B51" s="188">
        <v>30</v>
      </c>
      <c r="C51" s="49">
        <v>72</v>
      </c>
      <c r="D51" s="182" t="s">
        <v>103</v>
      </c>
      <c r="E51" s="24">
        <v>11.5</v>
      </c>
      <c r="F51" s="24"/>
      <c r="G51" s="24"/>
      <c r="H51" s="24">
        <v>10</v>
      </c>
      <c r="I51" s="24"/>
      <c r="J51" s="24"/>
      <c r="K51" s="24"/>
      <c r="L51" s="24"/>
      <c r="M51" s="151"/>
      <c r="N51" s="151"/>
      <c r="O51" s="52" t="s">
        <v>390</v>
      </c>
    </row>
    <row r="52" spans="2:15" ht="15.95" customHeight="1">
      <c r="B52" s="188">
        <v>31</v>
      </c>
      <c r="C52" s="49">
        <v>76</v>
      </c>
      <c r="D52" s="182" t="s">
        <v>422</v>
      </c>
      <c r="E52" s="24">
        <v>10.5</v>
      </c>
      <c r="F52" s="24"/>
      <c r="G52" s="24"/>
      <c r="H52" s="24"/>
      <c r="I52" s="24"/>
      <c r="J52" s="24"/>
      <c r="K52" s="24"/>
      <c r="L52" s="24"/>
      <c r="M52" s="151"/>
      <c r="N52" s="151"/>
      <c r="O52" s="52" t="s">
        <v>390</v>
      </c>
    </row>
    <row r="53" spans="2:15" ht="15.95" customHeight="1">
      <c r="B53" s="188">
        <v>32</v>
      </c>
      <c r="C53" s="49">
        <v>77</v>
      </c>
      <c r="D53" s="182" t="s">
        <v>221</v>
      </c>
      <c r="E53" s="24"/>
      <c r="F53" s="24"/>
      <c r="G53" s="24"/>
      <c r="H53" s="24"/>
      <c r="I53" s="24">
        <f>'[1] 2011-10 BASE'!AB86</f>
        <v>9.75</v>
      </c>
      <c r="J53" s="24"/>
      <c r="K53" s="24"/>
      <c r="L53" s="24">
        <f>'[1] 2011-10 BASE'!AQ86</f>
        <v>9</v>
      </c>
      <c r="M53" s="151"/>
      <c r="N53" s="151"/>
      <c r="O53" s="52" t="s">
        <v>387</v>
      </c>
    </row>
    <row r="54" spans="2:15" ht="15.95" customHeight="1">
      <c r="B54" s="188">
        <v>33</v>
      </c>
      <c r="C54" s="49">
        <v>82</v>
      </c>
      <c r="D54" s="182" t="s">
        <v>154</v>
      </c>
      <c r="E54" s="24"/>
      <c r="F54" s="24"/>
      <c r="G54" s="24">
        <v>10</v>
      </c>
      <c r="H54" s="24"/>
      <c r="I54" s="24"/>
      <c r="J54" s="24"/>
      <c r="K54" s="24"/>
      <c r="L54" s="24">
        <v>10</v>
      </c>
      <c r="M54" s="151"/>
      <c r="N54" s="151"/>
      <c r="O54" s="52" t="s">
        <v>390</v>
      </c>
    </row>
    <row r="55" spans="2:15" ht="15.95" customHeight="1">
      <c r="B55" s="188">
        <v>34</v>
      </c>
      <c r="C55" s="49">
        <v>83</v>
      </c>
      <c r="D55" s="182" t="s">
        <v>341</v>
      </c>
      <c r="E55" s="24"/>
      <c r="F55" s="24"/>
      <c r="G55" s="24"/>
      <c r="H55" s="24"/>
      <c r="I55" s="24"/>
      <c r="J55" s="24"/>
      <c r="K55" s="24"/>
      <c r="L55" s="24">
        <v>10</v>
      </c>
      <c r="M55" s="151"/>
      <c r="N55" s="151"/>
      <c r="O55" s="52" t="s">
        <v>390</v>
      </c>
    </row>
    <row r="56" spans="2:15" ht="15.95" customHeight="1">
      <c r="B56" s="188">
        <v>35</v>
      </c>
      <c r="C56" s="49">
        <v>84</v>
      </c>
      <c r="D56" s="182" t="s">
        <v>160</v>
      </c>
      <c r="E56" s="24">
        <v>11</v>
      </c>
      <c r="F56" s="24">
        <v>10.5</v>
      </c>
      <c r="G56" s="24"/>
      <c r="H56" s="24"/>
      <c r="I56" s="24"/>
      <c r="J56" s="24"/>
      <c r="K56" s="24"/>
      <c r="L56" s="24"/>
      <c r="M56" s="151"/>
      <c r="N56" s="151"/>
      <c r="O56" s="52" t="s">
        <v>390</v>
      </c>
    </row>
    <row r="57" spans="2:15" ht="15.95" customHeight="1">
      <c r="B57" s="188">
        <v>36</v>
      </c>
      <c r="C57" s="49">
        <v>85</v>
      </c>
      <c r="D57" s="182" t="s">
        <v>92</v>
      </c>
      <c r="E57" s="24"/>
      <c r="F57" s="24"/>
      <c r="G57" s="24">
        <v>10</v>
      </c>
      <c r="H57" s="24"/>
      <c r="I57" s="24"/>
      <c r="J57" s="24"/>
      <c r="K57" s="24"/>
      <c r="L57" s="24"/>
      <c r="M57" s="151"/>
      <c r="N57" s="151"/>
      <c r="O57" s="52" t="s">
        <v>390</v>
      </c>
    </row>
    <row r="58" spans="2:15" ht="15.95" customHeight="1">
      <c r="B58" s="188">
        <v>37</v>
      </c>
      <c r="C58" s="49">
        <v>86</v>
      </c>
      <c r="D58" s="182" t="s">
        <v>244</v>
      </c>
      <c r="E58" s="24">
        <v>10.75</v>
      </c>
      <c r="F58" s="24"/>
      <c r="G58" s="24"/>
      <c r="H58" s="24"/>
      <c r="I58" s="24"/>
      <c r="J58" s="24"/>
      <c r="K58" s="24"/>
      <c r="L58" s="24"/>
      <c r="M58" s="151"/>
      <c r="N58" s="151"/>
      <c r="O58" s="52" t="s">
        <v>390</v>
      </c>
    </row>
    <row r="59" spans="2:15" ht="15.95" customHeight="1">
      <c r="B59" s="188">
        <v>38</v>
      </c>
      <c r="C59" s="49">
        <v>88</v>
      </c>
      <c r="D59" s="182" t="s">
        <v>423</v>
      </c>
      <c r="E59" s="24"/>
      <c r="F59" s="24"/>
      <c r="G59" s="24">
        <v>10.5</v>
      </c>
      <c r="H59" s="24"/>
      <c r="I59" s="24"/>
      <c r="J59" s="24"/>
      <c r="K59" s="24"/>
      <c r="L59" s="24"/>
      <c r="M59" s="151"/>
      <c r="N59" s="151"/>
      <c r="O59" s="52" t="s">
        <v>390</v>
      </c>
    </row>
    <row r="60" spans="2:15" ht="15.95" customHeight="1">
      <c r="B60" s="188">
        <v>39</v>
      </c>
      <c r="C60" s="49">
        <v>91</v>
      </c>
      <c r="D60" s="182" t="s">
        <v>243</v>
      </c>
      <c r="E60" s="24"/>
      <c r="F60" s="24"/>
      <c r="G60" s="24">
        <v>12</v>
      </c>
      <c r="H60" s="24">
        <v>9.5</v>
      </c>
      <c r="I60" s="24"/>
      <c r="J60" s="24"/>
      <c r="K60" s="24"/>
      <c r="L60" s="24"/>
      <c r="M60" s="151"/>
      <c r="N60" s="151"/>
      <c r="O60" s="52" t="s">
        <v>387</v>
      </c>
    </row>
    <row r="61" spans="2:15" ht="15.95" customHeight="1">
      <c r="B61" s="188">
        <v>40</v>
      </c>
      <c r="C61" s="49">
        <v>95</v>
      </c>
      <c r="D61" s="182" t="s">
        <v>424</v>
      </c>
      <c r="E61" s="24"/>
      <c r="F61" s="24"/>
      <c r="G61" s="24">
        <f>'[1] 2011-10 BASE'!R104</f>
        <v>6.5</v>
      </c>
      <c r="H61" s="24">
        <f>'[1] 2011-10 BASE'!W104</f>
        <v>7</v>
      </c>
      <c r="I61" s="24"/>
      <c r="J61" s="24"/>
      <c r="K61" s="24"/>
      <c r="L61" s="24"/>
      <c r="M61" s="151"/>
      <c r="N61" s="151"/>
      <c r="O61" s="52" t="s">
        <v>387</v>
      </c>
    </row>
    <row r="62" spans="2:15" ht="15.95" customHeight="1">
      <c r="B62" s="188">
        <v>41</v>
      </c>
      <c r="C62" s="49">
        <v>96</v>
      </c>
      <c r="D62" s="182" t="s">
        <v>296</v>
      </c>
      <c r="E62" s="24"/>
      <c r="F62" s="24"/>
      <c r="G62" s="24">
        <v>11</v>
      </c>
      <c r="H62" s="24"/>
      <c r="I62" s="24"/>
      <c r="J62" s="24"/>
      <c r="K62" s="24"/>
      <c r="L62" s="24">
        <v>10</v>
      </c>
      <c r="M62" s="151"/>
      <c r="N62" s="151"/>
      <c r="O62" s="52" t="s">
        <v>390</v>
      </c>
    </row>
    <row r="63" spans="2:15" ht="15.95" customHeight="1">
      <c r="B63" s="188">
        <v>42</v>
      </c>
      <c r="C63" s="49">
        <v>97</v>
      </c>
      <c r="D63" s="182" t="s">
        <v>425</v>
      </c>
      <c r="E63" s="24"/>
      <c r="F63" s="24"/>
      <c r="G63" s="24"/>
      <c r="H63" s="24"/>
      <c r="I63" s="24">
        <f>'[1] 2011-10 BASE'!AB106</f>
        <v>9.5</v>
      </c>
      <c r="J63" s="24"/>
      <c r="K63" s="24"/>
      <c r="L63" s="24"/>
      <c r="M63" s="151"/>
      <c r="N63" s="151"/>
      <c r="O63" s="52" t="s">
        <v>387</v>
      </c>
    </row>
    <row r="64" spans="2:15" ht="15.95" customHeight="1">
      <c r="B64" s="188">
        <v>43</v>
      </c>
      <c r="C64" s="49">
        <v>98</v>
      </c>
      <c r="D64" s="182" t="s">
        <v>238</v>
      </c>
      <c r="E64" s="24">
        <f>'[1] 2011-10 BASE'!H107</f>
        <v>7.5</v>
      </c>
      <c r="F64" s="24"/>
      <c r="G64" s="24"/>
      <c r="H64" s="24"/>
      <c r="I64" s="24"/>
      <c r="J64" s="24"/>
      <c r="K64" s="24"/>
      <c r="L64" s="24"/>
      <c r="M64" s="151"/>
      <c r="N64" s="151"/>
      <c r="O64" s="52" t="s">
        <v>387</v>
      </c>
    </row>
    <row r="65" spans="2:16" ht="15.95" customHeight="1">
      <c r="B65" s="188">
        <v>44</v>
      </c>
      <c r="C65" s="49">
        <v>104</v>
      </c>
      <c r="D65" s="182" t="s">
        <v>175</v>
      </c>
      <c r="E65" s="24">
        <f>'[1] 2011-10 BASE'!H113</f>
        <v>8</v>
      </c>
      <c r="F65" s="24"/>
      <c r="G65" s="24"/>
      <c r="H65" s="24"/>
      <c r="I65" s="24"/>
      <c r="J65" s="24"/>
      <c r="K65" s="24"/>
      <c r="L65" s="24"/>
      <c r="M65" s="151"/>
      <c r="N65" s="151"/>
      <c r="O65" s="52" t="s">
        <v>387</v>
      </c>
    </row>
    <row r="66" spans="2:16" ht="15.95" customHeight="1">
      <c r="B66" s="188">
        <v>45</v>
      </c>
      <c r="C66" s="49">
        <v>107</v>
      </c>
      <c r="D66" s="182" t="s">
        <v>310</v>
      </c>
      <c r="E66" s="24">
        <v>11</v>
      </c>
      <c r="F66" s="24"/>
      <c r="G66" s="24"/>
      <c r="H66" s="24"/>
      <c r="I66" s="24"/>
      <c r="J66" s="24"/>
      <c r="K66" s="24">
        <v>10</v>
      </c>
      <c r="L66" s="24"/>
      <c r="M66" s="151"/>
      <c r="N66" s="151"/>
      <c r="O66" s="52" t="s">
        <v>390</v>
      </c>
    </row>
    <row r="67" spans="2:16" ht="15.95" customHeight="1">
      <c r="B67" s="188">
        <v>46</v>
      </c>
      <c r="C67" s="49">
        <v>109</v>
      </c>
      <c r="D67" s="182" t="s">
        <v>207</v>
      </c>
      <c r="E67" s="24"/>
      <c r="F67" s="24"/>
      <c r="G67" s="24"/>
      <c r="H67" s="24"/>
      <c r="I67" s="24"/>
      <c r="J67" s="24"/>
      <c r="K67" s="24">
        <v>10</v>
      </c>
      <c r="L67" s="24">
        <v>10</v>
      </c>
      <c r="M67" s="151"/>
      <c r="N67" s="151"/>
      <c r="O67" s="52" t="s">
        <v>390</v>
      </c>
    </row>
    <row r="68" spans="2:16" ht="15.95" customHeight="1">
      <c r="B68" s="188">
        <v>47</v>
      </c>
      <c r="C68" s="49">
        <v>113</v>
      </c>
      <c r="D68" s="182" t="s">
        <v>365</v>
      </c>
      <c r="E68" s="24">
        <v>10.75</v>
      </c>
      <c r="F68" s="24"/>
      <c r="G68" s="24"/>
      <c r="H68" s="24"/>
      <c r="I68" s="24"/>
      <c r="J68" s="24"/>
      <c r="K68" s="24"/>
      <c r="L68" s="24">
        <v>8.5</v>
      </c>
      <c r="M68" s="151"/>
      <c r="N68" s="151"/>
      <c r="O68" s="52" t="s">
        <v>387</v>
      </c>
    </row>
    <row r="69" spans="2:16" ht="15.95" customHeight="1">
      <c r="B69" s="188">
        <v>48</v>
      </c>
      <c r="C69" s="49">
        <v>115</v>
      </c>
      <c r="D69" s="182" t="s">
        <v>173</v>
      </c>
      <c r="E69" s="24">
        <v>10</v>
      </c>
      <c r="F69" s="24"/>
      <c r="G69" s="24"/>
      <c r="H69" s="24"/>
      <c r="I69" s="24"/>
      <c r="J69" s="24"/>
      <c r="K69" s="24">
        <v>11</v>
      </c>
      <c r="L69" s="24"/>
      <c r="M69" s="151"/>
      <c r="N69" s="151"/>
      <c r="O69" s="52" t="s">
        <v>390</v>
      </c>
    </row>
    <row r="70" spans="2:16" ht="15.95" customHeight="1">
      <c r="B70" s="188">
        <v>49</v>
      </c>
      <c r="C70" s="49">
        <v>118</v>
      </c>
      <c r="D70" s="182" t="s">
        <v>370</v>
      </c>
      <c r="E70" s="24"/>
      <c r="F70" s="24"/>
      <c r="G70" s="24"/>
      <c r="H70" s="24"/>
      <c r="I70" s="24"/>
      <c r="J70" s="24"/>
      <c r="K70" s="24">
        <v>11</v>
      </c>
      <c r="L70" s="24">
        <v>10</v>
      </c>
      <c r="M70" s="151"/>
      <c r="N70" s="151"/>
      <c r="O70" s="52" t="s">
        <v>390</v>
      </c>
    </row>
    <row r="71" spans="2:16" ht="93">
      <c r="B71" s="206" t="s">
        <v>31</v>
      </c>
      <c r="C71" s="206" t="s">
        <v>32</v>
      </c>
      <c r="D71" s="204" t="s">
        <v>2</v>
      </c>
      <c r="E71" s="47" t="s">
        <v>400</v>
      </c>
      <c r="F71" s="47" t="s">
        <v>401</v>
      </c>
      <c r="G71" s="47" t="s">
        <v>402</v>
      </c>
      <c r="H71" s="47" t="s">
        <v>403</v>
      </c>
      <c r="I71" s="47" t="s">
        <v>404</v>
      </c>
      <c r="J71" s="47" t="s">
        <v>33</v>
      </c>
      <c r="K71" s="47" t="s">
        <v>8</v>
      </c>
      <c r="L71" s="47" t="s">
        <v>405</v>
      </c>
      <c r="M71" s="208" t="s">
        <v>9</v>
      </c>
      <c r="N71" s="210" t="s">
        <v>10</v>
      </c>
      <c r="O71" s="210" t="s">
        <v>11</v>
      </c>
    </row>
    <row r="72" spans="2:16">
      <c r="B72" s="207"/>
      <c r="C72" s="207"/>
      <c r="D72" s="205"/>
      <c r="E72" s="23">
        <v>2</v>
      </c>
      <c r="F72" s="23">
        <v>3</v>
      </c>
      <c r="G72" s="23">
        <v>3</v>
      </c>
      <c r="H72" s="23">
        <v>3</v>
      </c>
      <c r="I72" s="23">
        <v>3</v>
      </c>
      <c r="J72" s="23">
        <v>2</v>
      </c>
      <c r="K72" s="23">
        <v>2</v>
      </c>
      <c r="L72" s="23">
        <v>2</v>
      </c>
      <c r="M72" s="209"/>
      <c r="N72" s="211"/>
      <c r="O72" s="211"/>
    </row>
    <row r="73" spans="2:16" ht="15.95" customHeight="1">
      <c r="B73" s="188">
        <v>50</v>
      </c>
      <c r="C73" s="49">
        <v>119</v>
      </c>
      <c r="D73" s="182" t="s">
        <v>81</v>
      </c>
      <c r="E73" s="24">
        <f>'[1] 2011-10 BASE'!H128</f>
        <v>6.25</v>
      </c>
      <c r="F73" s="24"/>
      <c r="G73" s="24"/>
      <c r="H73" s="24"/>
      <c r="I73" s="24"/>
      <c r="J73" s="24"/>
      <c r="K73" s="24"/>
      <c r="L73" s="24"/>
      <c r="M73" s="151"/>
      <c r="N73" s="151"/>
      <c r="O73" s="52" t="s">
        <v>387</v>
      </c>
    </row>
    <row r="74" spans="2:16" ht="15.95" customHeight="1">
      <c r="B74" s="188">
        <v>51</v>
      </c>
      <c r="C74" s="49">
        <v>121</v>
      </c>
      <c r="D74" s="182" t="s">
        <v>426</v>
      </c>
      <c r="E74" s="24">
        <v>11</v>
      </c>
      <c r="F74" s="24"/>
      <c r="G74" s="24"/>
      <c r="H74" s="24"/>
      <c r="I74" s="24"/>
      <c r="J74" s="24"/>
      <c r="K74" s="24"/>
      <c r="L74" s="24">
        <v>10</v>
      </c>
      <c r="M74" s="151"/>
      <c r="N74" s="151"/>
      <c r="O74" s="52" t="s">
        <v>390</v>
      </c>
      <c r="P74" t="s">
        <v>16</v>
      </c>
    </row>
    <row r="75" spans="2:16" ht="15.95" customHeight="1">
      <c r="B75" s="188">
        <v>52</v>
      </c>
      <c r="C75" s="49">
        <v>126</v>
      </c>
      <c r="D75" s="182" t="s">
        <v>427</v>
      </c>
      <c r="E75" s="24"/>
      <c r="F75" s="24"/>
      <c r="G75" s="24"/>
      <c r="H75" s="24"/>
      <c r="I75" s="24"/>
      <c r="J75" s="24"/>
      <c r="K75" s="24">
        <v>10</v>
      </c>
      <c r="L75" s="24">
        <v>5</v>
      </c>
      <c r="M75" s="151"/>
      <c r="N75" s="151"/>
      <c r="O75" s="52" t="s">
        <v>387</v>
      </c>
    </row>
    <row r="76" spans="2:16" ht="15.95" customHeight="1">
      <c r="B76" s="188">
        <v>53</v>
      </c>
      <c r="C76" s="49">
        <v>134</v>
      </c>
      <c r="D76" s="182" t="s">
        <v>246</v>
      </c>
      <c r="E76" s="24"/>
      <c r="F76" s="24"/>
      <c r="G76" s="24"/>
      <c r="H76" s="24"/>
      <c r="I76" s="24">
        <v>10.5</v>
      </c>
      <c r="J76" s="24"/>
      <c r="K76" s="24"/>
      <c r="L76" s="24"/>
      <c r="M76" s="151"/>
      <c r="N76" s="151"/>
      <c r="O76" s="52" t="s">
        <v>390</v>
      </c>
    </row>
    <row r="77" spans="2:16" ht="15.95" customHeight="1">
      <c r="B77" s="188">
        <v>54</v>
      </c>
      <c r="C77" s="49">
        <v>136</v>
      </c>
      <c r="D77" s="182" t="s">
        <v>363</v>
      </c>
      <c r="E77" s="24"/>
      <c r="F77" s="24">
        <v>11</v>
      </c>
      <c r="G77" s="24"/>
      <c r="H77" s="24"/>
      <c r="I77" s="24"/>
      <c r="J77" s="24"/>
      <c r="K77" s="24"/>
      <c r="L77" s="24"/>
      <c r="M77" s="151"/>
      <c r="N77" s="151"/>
      <c r="O77" s="52" t="s">
        <v>390</v>
      </c>
    </row>
    <row r="78" spans="2:16" ht="15.95" customHeight="1">
      <c r="B78" s="188">
        <v>55</v>
      </c>
      <c r="C78" s="49">
        <v>138</v>
      </c>
      <c r="D78" s="182" t="s">
        <v>87</v>
      </c>
      <c r="E78" s="24"/>
      <c r="F78" s="24"/>
      <c r="G78" s="24"/>
      <c r="H78" s="24"/>
      <c r="I78" s="24"/>
      <c r="J78" s="24"/>
      <c r="K78" s="24"/>
      <c r="L78" s="24">
        <v>10</v>
      </c>
      <c r="M78" s="151"/>
      <c r="N78" s="151"/>
      <c r="O78" s="52" t="s">
        <v>390</v>
      </c>
    </row>
    <row r="79" spans="2:16" ht="15.95" customHeight="1">
      <c r="B79" s="188">
        <v>56</v>
      </c>
      <c r="C79" s="49">
        <v>143</v>
      </c>
      <c r="D79" s="182" t="s">
        <v>372</v>
      </c>
      <c r="E79" s="24">
        <v>10</v>
      </c>
      <c r="F79" s="24"/>
      <c r="G79" s="24"/>
      <c r="H79" s="24"/>
      <c r="I79" s="24"/>
      <c r="J79" s="24"/>
      <c r="K79" s="24">
        <v>13</v>
      </c>
      <c r="L79" s="24"/>
      <c r="M79" s="151"/>
      <c r="N79" s="151"/>
      <c r="O79" s="52" t="s">
        <v>390</v>
      </c>
    </row>
    <row r="80" spans="2:16" ht="15.95" customHeight="1">
      <c r="B80" s="188">
        <v>57</v>
      </c>
      <c r="C80" s="49">
        <v>148</v>
      </c>
      <c r="D80" s="182" t="s">
        <v>267</v>
      </c>
      <c r="E80" s="24"/>
      <c r="F80" s="24"/>
      <c r="G80" s="24"/>
      <c r="H80" s="24"/>
      <c r="I80" s="24"/>
      <c r="J80" s="24">
        <f>'[1] 2011-10 BASE'!AG157</f>
        <v>8.5</v>
      </c>
      <c r="K80" s="24"/>
      <c r="L80" s="24">
        <f>'[1] 2011-10 BASE'!AQ157</f>
        <v>8</v>
      </c>
      <c r="M80" s="151"/>
      <c r="N80" s="151"/>
      <c r="O80" s="52" t="s">
        <v>387</v>
      </c>
    </row>
    <row r="81" spans="2:32" ht="15.95" customHeight="1">
      <c r="B81" s="188">
        <v>58</v>
      </c>
      <c r="C81" s="49">
        <v>149</v>
      </c>
      <c r="D81" s="182" t="s">
        <v>97</v>
      </c>
      <c r="E81" s="24">
        <f>'[1] 2011-10 BASE'!H158</f>
        <v>6.25</v>
      </c>
      <c r="F81" s="24"/>
      <c r="G81" s="24"/>
      <c r="H81" s="24"/>
      <c r="I81" s="24"/>
      <c r="J81" s="24"/>
      <c r="K81" s="24">
        <v>10</v>
      </c>
      <c r="L81" s="24"/>
      <c r="M81" s="151"/>
      <c r="N81" s="151"/>
      <c r="O81" s="52" t="s">
        <v>387</v>
      </c>
    </row>
    <row r="82" spans="2:32" ht="15.95" customHeight="1">
      <c r="B82" s="188">
        <v>59</v>
      </c>
      <c r="C82" s="49">
        <v>154</v>
      </c>
      <c r="D82" s="182" t="s">
        <v>378</v>
      </c>
      <c r="E82" s="24"/>
      <c r="F82" s="24"/>
      <c r="G82" s="24">
        <v>7</v>
      </c>
      <c r="H82" s="24"/>
      <c r="I82" s="24"/>
      <c r="J82" s="24"/>
      <c r="K82" s="24"/>
      <c r="L82" s="24">
        <v>10.5</v>
      </c>
      <c r="M82" s="151"/>
      <c r="N82" s="151"/>
      <c r="O82" s="52" t="s">
        <v>387</v>
      </c>
    </row>
    <row r="83" spans="2:32" ht="15.95" customHeight="1">
      <c r="B83" s="188">
        <v>60</v>
      </c>
      <c r="C83" s="49">
        <v>156</v>
      </c>
      <c r="D83" s="182" t="s">
        <v>275</v>
      </c>
      <c r="E83" s="24">
        <v>10.75</v>
      </c>
      <c r="F83" s="24"/>
      <c r="G83" s="24"/>
      <c r="H83" s="24"/>
      <c r="I83" s="24"/>
      <c r="J83" s="24"/>
      <c r="K83" s="24"/>
      <c r="L83" s="24">
        <v>10</v>
      </c>
      <c r="M83" s="151"/>
      <c r="N83" s="151"/>
      <c r="O83" s="52" t="s">
        <v>390</v>
      </c>
    </row>
    <row r="84" spans="2:32" ht="15.95" customHeight="1">
      <c r="B84" s="188">
        <v>61</v>
      </c>
      <c r="C84" s="49">
        <v>157</v>
      </c>
      <c r="D84" s="182" t="s">
        <v>130</v>
      </c>
      <c r="E84" s="24">
        <v>10.5</v>
      </c>
      <c r="F84" s="24"/>
      <c r="G84" s="24"/>
      <c r="H84" s="24"/>
      <c r="I84" s="24"/>
      <c r="J84" s="24"/>
      <c r="K84" s="24"/>
      <c r="L84" s="24"/>
      <c r="M84" s="151"/>
      <c r="N84" s="151"/>
      <c r="O84" s="52" t="s">
        <v>390</v>
      </c>
    </row>
    <row r="85" spans="2:32" ht="15.95" customHeight="1">
      <c r="B85" s="188">
        <v>62</v>
      </c>
      <c r="C85" s="49">
        <v>158</v>
      </c>
      <c r="D85" s="182" t="s">
        <v>187</v>
      </c>
      <c r="E85" s="24">
        <f>'[1] 2011-10 BASE'!H167</f>
        <v>8</v>
      </c>
      <c r="F85" s="24"/>
      <c r="G85" s="24"/>
      <c r="H85" s="24"/>
      <c r="I85" s="24"/>
      <c r="J85" s="24"/>
      <c r="K85" s="24"/>
      <c r="L85" s="24">
        <f>'[1] 2011-10 BASE'!AQ167</f>
        <v>6.5</v>
      </c>
      <c r="M85" s="151"/>
      <c r="N85" s="151"/>
      <c r="O85" s="52" t="s">
        <v>387</v>
      </c>
    </row>
    <row r="86" spans="2:32" ht="15.95" customHeight="1">
      <c r="B86" s="188">
        <v>63</v>
      </c>
      <c r="C86" s="49">
        <v>159</v>
      </c>
      <c r="D86" s="182" t="s">
        <v>428</v>
      </c>
      <c r="E86" s="24">
        <f>'[1] 2011-10 BASE'!H168</f>
        <v>4.5</v>
      </c>
      <c r="F86" s="24"/>
      <c r="G86" s="24"/>
      <c r="H86" s="24"/>
      <c r="I86" s="24"/>
      <c r="J86" s="24"/>
      <c r="K86" s="24"/>
      <c r="L86" s="24">
        <f>'[1] 2011-10 BASE'!AQ168</f>
        <v>6</v>
      </c>
      <c r="M86" s="151"/>
      <c r="N86" s="151"/>
      <c r="O86" s="52" t="s">
        <v>387</v>
      </c>
      <c r="Q86" s="69"/>
      <c r="R86" s="70"/>
      <c r="S86" s="71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3"/>
      <c r="AE86" s="74"/>
      <c r="AF86" s="75"/>
    </row>
    <row r="87" spans="2:32" ht="15.95" customHeight="1">
      <c r="B87" s="188">
        <v>64</v>
      </c>
      <c r="C87" s="49">
        <v>160</v>
      </c>
      <c r="D87" s="99" t="s">
        <v>298</v>
      </c>
      <c r="E87" s="24"/>
      <c r="F87" s="24"/>
      <c r="G87" s="24">
        <v>10</v>
      </c>
      <c r="H87" s="24"/>
      <c r="I87" s="24"/>
      <c r="J87" s="24"/>
      <c r="K87" s="24"/>
      <c r="L87" s="24"/>
      <c r="M87" s="151"/>
      <c r="N87" s="151"/>
      <c r="O87" s="52" t="s">
        <v>390</v>
      </c>
    </row>
    <row r="88" spans="2:32" ht="15.95" customHeight="1">
      <c r="B88" s="188">
        <v>65</v>
      </c>
      <c r="C88" s="49">
        <v>163</v>
      </c>
      <c r="D88" s="182" t="s">
        <v>233</v>
      </c>
      <c r="E88" s="24"/>
      <c r="F88" s="24"/>
      <c r="G88" s="24"/>
      <c r="H88" s="24"/>
      <c r="I88" s="24"/>
      <c r="J88" s="24"/>
      <c r="K88" s="24">
        <v>12</v>
      </c>
      <c r="L88" s="24"/>
      <c r="M88" s="151"/>
      <c r="N88" s="151"/>
      <c r="O88" s="52" t="s">
        <v>390</v>
      </c>
    </row>
    <row r="89" spans="2:32" ht="15.95" customHeight="1">
      <c r="B89" s="188">
        <v>66</v>
      </c>
      <c r="C89" s="49">
        <v>164</v>
      </c>
      <c r="D89" s="182" t="s">
        <v>818</v>
      </c>
      <c r="E89" s="24"/>
      <c r="F89" s="24"/>
      <c r="G89" s="24"/>
      <c r="H89" s="24"/>
      <c r="I89" s="24"/>
      <c r="J89" s="24"/>
      <c r="K89" s="24">
        <v>12</v>
      </c>
      <c r="L89" s="24"/>
      <c r="M89" s="151"/>
      <c r="N89" s="151"/>
      <c r="O89" s="52" t="s">
        <v>390</v>
      </c>
    </row>
    <row r="90" spans="2:32" ht="15.95" customHeight="1">
      <c r="B90" s="188">
        <v>67</v>
      </c>
      <c r="C90" s="49">
        <v>165</v>
      </c>
      <c r="D90" s="182" t="s">
        <v>340</v>
      </c>
      <c r="E90" s="24">
        <v>10</v>
      </c>
      <c r="F90" s="24"/>
      <c r="G90" s="24"/>
      <c r="H90" s="24"/>
      <c r="I90" s="24"/>
      <c r="J90" s="24"/>
      <c r="K90" s="24"/>
      <c r="L90" s="24"/>
      <c r="M90" s="151"/>
      <c r="N90" s="151"/>
      <c r="O90" s="52" t="s">
        <v>390</v>
      </c>
    </row>
    <row r="91" spans="2:32" ht="15.95" customHeight="1">
      <c r="B91" s="188">
        <v>68</v>
      </c>
      <c r="C91" s="49">
        <v>169</v>
      </c>
      <c r="D91" s="182" t="s">
        <v>335</v>
      </c>
      <c r="E91" s="24"/>
      <c r="F91" s="24"/>
      <c r="G91" s="24">
        <f>'[1] 2011-10 BASE'!R178</f>
        <v>8</v>
      </c>
      <c r="H91" s="24"/>
      <c r="I91" s="24"/>
      <c r="J91" s="24"/>
      <c r="K91" s="24"/>
      <c r="L91" s="24">
        <v>7.5</v>
      </c>
      <c r="M91" s="151"/>
      <c r="N91" s="151"/>
      <c r="O91" s="52" t="s">
        <v>387</v>
      </c>
    </row>
    <row r="92" spans="2:32" ht="15.95" customHeight="1">
      <c r="B92" s="188">
        <v>69</v>
      </c>
      <c r="C92" s="49">
        <v>171</v>
      </c>
      <c r="D92" s="182" t="s">
        <v>172</v>
      </c>
      <c r="E92" s="24"/>
      <c r="F92" s="24"/>
      <c r="G92" s="24">
        <v>10</v>
      </c>
      <c r="H92" s="24"/>
      <c r="I92" s="24"/>
      <c r="J92" s="24"/>
      <c r="K92" s="24"/>
      <c r="L92" s="24"/>
      <c r="M92" s="151"/>
      <c r="N92" s="151"/>
      <c r="O92" s="52" t="s">
        <v>390</v>
      </c>
    </row>
    <row r="93" spans="2:32" ht="15.95" customHeight="1">
      <c r="B93" s="188">
        <v>70</v>
      </c>
      <c r="C93" s="49">
        <v>174</v>
      </c>
      <c r="D93" s="182" t="s">
        <v>429</v>
      </c>
      <c r="E93" s="24">
        <v>11</v>
      </c>
      <c r="F93" s="24"/>
      <c r="G93" s="24">
        <v>10</v>
      </c>
      <c r="H93" s="24"/>
      <c r="I93" s="24"/>
      <c r="J93" s="24"/>
      <c r="K93" s="24"/>
      <c r="L93" s="24"/>
      <c r="M93" s="151"/>
      <c r="N93" s="151"/>
      <c r="O93" s="52" t="s">
        <v>390</v>
      </c>
    </row>
    <row r="94" spans="2:32" ht="15.95" customHeight="1">
      <c r="B94" s="188">
        <v>71</v>
      </c>
      <c r="C94" s="49">
        <v>175</v>
      </c>
      <c r="D94" s="182" t="s">
        <v>195</v>
      </c>
      <c r="E94" s="24"/>
      <c r="F94" s="24">
        <v>10</v>
      </c>
      <c r="G94" s="24"/>
      <c r="H94" s="24"/>
      <c r="I94" s="24"/>
      <c r="J94" s="24"/>
      <c r="K94" s="24"/>
      <c r="L94" s="24">
        <v>10</v>
      </c>
      <c r="M94" s="151"/>
      <c r="N94" s="151"/>
      <c r="O94" s="52" t="s">
        <v>390</v>
      </c>
    </row>
    <row r="95" spans="2:32" ht="15.95" customHeight="1">
      <c r="B95" s="188">
        <v>72</v>
      </c>
      <c r="C95" s="49">
        <v>177</v>
      </c>
      <c r="D95" s="182" t="s">
        <v>430</v>
      </c>
      <c r="E95" s="24"/>
      <c r="F95" s="24">
        <v>10</v>
      </c>
      <c r="G95" s="24"/>
      <c r="H95" s="24"/>
      <c r="I95" s="24"/>
      <c r="J95" s="24"/>
      <c r="K95" s="24"/>
      <c r="L95" s="24">
        <v>8</v>
      </c>
      <c r="M95" s="151"/>
      <c r="N95" s="151"/>
      <c r="O95" s="52" t="s">
        <v>823</v>
      </c>
    </row>
    <row r="96" spans="2:32" ht="15.95" customHeight="1">
      <c r="B96" s="188">
        <v>73</v>
      </c>
      <c r="C96" s="49">
        <v>179</v>
      </c>
      <c r="D96" s="182" t="s">
        <v>318</v>
      </c>
      <c r="E96" s="24"/>
      <c r="F96" s="24">
        <v>12</v>
      </c>
      <c r="G96" s="24"/>
      <c r="H96" s="24"/>
      <c r="I96" s="24"/>
      <c r="J96" s="24"/>
      <c r="K96" s="24"/>
      <c r="L96" s="24"/>
      <c r="M96" s="151"/>
      <c r="N96" s="151"/>
      <c r="O96" s="52" t="s">
        <v>390</v>
      </c>
    </row>
    <row r="97" spans="2:15" ht="93">
      <c r="B97" s="206" t="s">
        <v>31</v>
      </c>
      <c r="C97" s="206" t="s">
        <v>32</v>
      </c>
      <c r="D97" s="204" t="s">
        <v>2</v>
      </c>
      <c r="E97" s="47" t="s">
        <v>400</v>
      </c>
      <c r="F97" s="47" t="s">
        <v>401</v>
      </c>
      <c r="G97" s="47" t="s">
        <v>402</v>
      </c>
      <c r="H97" s="47" t="s">
        <v>403</v>
      </c>
      <c r="I97" s="47" t="s">
        <v>404</v>
      </c>
      <c r="J97" s="47" t="s">
        <v>33</v>
      </c>
      <c r="K97" s="47" t="s">
        <v>8</v>
      </c>
      <c r="L97" s="47" t="s">
        <v>405</v>
      </c>
      <c r="M97" s="208" t="s">
        <v>9</v>
      </c>
      <c r="N97" s="210" t="s">
        <v>10</v>
      </c>
      <c r="O97" s="210" t="s">
        <v>11</v>
      </c>
    </row>
    <row r="98" spans="2:15">
      <c r="B98" s="207"/>
      <c r="C98" s="207"/>
      <c r="D98" s="205"/>
      <c r="E98" s="23">
        <v>2</v>
      </c>
      <c r="F98" s="23">
        <v>3</v>
      </c>
      <c r="G98" s="23">
        <v>3</v>
      </c>
      <c r="H98" s="23">
        <v>3</v>
      </c>
      <c r="I98" s="23">
        <v>3</v>
      </c>
      <c r="J98" s="23">
        <v>2</v>
      </c>
      <c r="K98" s="23">
        <v>2</v>
      </c>
      <c r="L98" s="23">
        <v>2</v>
      </c>
      <c r="M98" s="209"/>
      <c r="N98" s="211"/>
      <c r="O98" s="211"/>
    </row>
    <row r="99" spans="2:15" ht="15.95" customHeight="1">
      <c r="B99" s="188">
        <v>74</v>
      </c>
      <c r="C99" s="49">
        <v>183</v>
      </c>
      <c r="D99" s="182" t="s">
        <v>134</v>
      </c>
      <c r="E99" s="24">
        <v>10.5</v>
      </c>
      <c r="F99" s="24"/>
      <c r="G99" s="24"/>
      <c r="H99" s="24"/>
      <c r="I99" s="24"/>
      <c r="J99" s="24"/>
      <c r="K99" s="24"/>
      <c r="L99" s="24">
        <v>10.5</v>
      </c>
      <c r="M99" s="151"/>
      <c r="N99" s="151"/>
      <c r="O99" s="52" t="s">
        <v>390</v>
      </c>
    </row>
    <row r="100" spans="2:15" ht="15.95" customHeight="1">
      <c r="B100" s="188">
        <v>75</v>
      </c>
      <c r="C100" s="49">
        <v>185</v>
      </c>
      <c r="D100" s="182" t="s">
        <v>100</v>
      </c>
      <c r="E100" s="24"/>
      <c r="F100" s="24">
        <v>12</v>
      </c>
      <c r="G100" s="24"/>
      <c r="H100" s="24"/>
      <c r="I100" s="24"/>
      <c r="J100" s="24"/>
      <c r="K100" s="24"/>
      <c r="L100" s="24">
        <v>10</v>
      </c>
      <c r="M100" s="151"/>
      <c r="N100" s="151"/>
      <c r="O100" s="52" t="s">
        <v>390</v>
      </c>
    </row>
    <row r="101" spans="2:15" ht="15.95" customHeight="1">
      <c r="B101" s="188">
        <v>76</v>
      </c>
      <c r="C101" s="49">
        <v>186</v>
      </c>
      <c r="D101" s="182" t="s">
        <v>305</v>
      </c>
      <c r="E101" s="24"/>
      <c r="F101" s="24">
        <v>10.5</v>
      </c>
      <c r="G101" s="24"/>
      <c r="H101" s="24"/>
      <c r="I101" s="24"/>
      <c r="J101" s="24"/>
      <c r="K101" s="24"/>
      <c r="L101" s="24">
        <v>8</v>
      </c>
      <c r="M101" s="151"/>
      <c r="N101" s="151"/>
      <c r="O101" s="52" t="s">
        <v>387</v>
      </c>
    </row>
    <row r="102" spans="2:15" ht="15.95" customHeight="1">
      <c r="B102" s="188">
        <v>77</v>
      </c>
      <c r="C102" s="49">
        <v>187</v>
      </c>
      <c r="D102" s="182" t="s">
        <v>84</v>
      </c>
      <c r="E102" s="24"/>
      <c r="F102" s="24"/>
      <c r="G102" s="24"/>
      <c r="H102" s="24"/>
      <c r="I102" s="24"/>
      <c r="J102" s="24"/>
      <c r="K102" s="24">
        <v>10</v>
      </c>
      <c r="L102" s="24"/>
      <c r="M102" s="151"/>
      <c r="N102" s="151"/>
      <c r="O102" s="52" t="s">
        <v>390</v>
      </c>
    </row>
    <row r="103" spans="2:15" ht="15.95" customHeight="1">
      <c r="B103" s="188">
        <v>78</v>
      </c>
      <c r="C103" s="49">
        <v>188</v>
      </c>
      <c r="D103" s="182" t="s">
        <v>431</v>
      </c>
      <c r="E103" s="24"/>
      <c r="F103" s="24"/>
      <c r="G103" s="24"/>
      <c r="H103" s="24"/>
      <c r="I103" s="24"/>
      <c r="J103" s="24"/>
      <c r="K103" s="24"/>
      <c r="L103" s="24">
        <v>10</v>
      </c>
      <c r="M103" s="151"/>
      <c r="N103" s="151"/>
      <c r="O103" s="52" t="s">
        <v>387</v>
      </c>
    </row>
    <row r="104" spans="2:15" ht="15.95" customHeight="1">
      <c r="B104" s="188">
        <v>79</v>
      </c>
      <c r="C104" s="49">
        <v>189</v>
      </c>
      <c r="D104" s="182" t="s">
        <v>210</v>
      </c>
      <c r="E104" s="24"/>
      <c r="F104" s="24"/>
      <c r="G104" s="24"/>
      <c r="H104" s="24"/>
      <c r="I104" s="24"/>
      <c r="J104" s="24"/>
      <c r="K104" s="24">
        <v>17</v>
      </c>
      <c r="L104" s="24">
        <v>8.5</v>
      </c>
      <c r="M104" s="151"/>
      <c r="N104" s="151"/>
      <c r="O104" s="52" t="s">
        <v>387</v>
      </c>
    </row>
    <row r="105" spans="2:15" ht="15.95" customHeight="1">
      <c r="B105" s="188">
        <v>80</v>
      </c>
      <c r="C105" s="49">
        <v>192</v>
      </c>
      <c r="D105" s="182" t="s">
        <v>432</v>
      </c>
      <c r="E105" s="24"/>
      <c r="F105" s="24"/>
      <c r="G105" s="24"/>
      <c r="H105" s="24"/>
      <c r="I105" s="24"/>
      <c r="J105" s="24"/>
      <c r="K105" s="24">
        <v>10</v>
      </c>
      <c r="L105" s="24"/>
      <c r="M105" s="151"/>
      <c r="N105" s="151"/>
      <c r="O105" s="52" t="s">
        <v>390</v>
      </c>
    </row>
    <row r="106" spans="2:15" ht="15.95" customHeight="1">
      <c r="B106" s="188">
        <v>81</v>
      </c>
      <c r="C106" s="49">
        <v>193</v>
      </c>
      <c r="D106" s="182" t="s">
        <v>209</v>
      </c>
      <c r="E106" s="24">
        <v>10</v>
      </c>
      <c r="F106" s="24"/>
      <c r="G106" s="24">
        <v>10</v>
      </c>
      <c r="H106" s="24"/>
      <c r="I106" s="24"/>
      <c r="J106" s="24"/>
      <c r="K106" s="24"/>
      <c r="L106" s="24"/>
      <c r="M106" s="151"/>
      <c r="N106" s="151"/>
      <c r="O106" s="52" t="s">
        <v>390</v>
      </c>
    </row>
    <row r="107" spans="2:15" ht="15.95" customHeight="1">
      <c r="B107" s="188">
        <v>82</v>
      </c>
      <c r="C107" s="49">
        <v>194</v>
      </c>
      <c r="D107" s="99" t="s">
        <v>292</v>
      </c>
      <c r="E107" s="24"/>
      <c r="F107" s="24">
        <f>'[1] 2011-10 BASE'!M203</f>
        <v>6</v>
      </c>
      <c r="G107" s="24"/>
      <c r="H107" s="24">
        <f>'[1] 2011-10 BASE'!W203</f>
        <v>8.25</v>
      </c>
      <c r="I107" s="24"/>
      <c r="J107" s="24"/>
      <c r="K107" s="24"/>
      <c r="L107" s="24"/>
      <c r="M107" s="151"/>
      <c r="N107" s="151"/>
      <c r="O107" s="52" t="s">
        <v>387</v>
      </c>
    </row>
    <row r="108" spans="2:15" ht="15.95" customHeight="1">
      <c r="B108" s="188">
        <v>83</v>
      </c>
      <c r="C108" s="49">
        <v>197</v>
      </c>
      <c r="D108" s="98" t="s">
        <v>367</v>
      </c>
      <c r="E108" s="24"/>
      <c r="F108" s="24"/>
      <c r="G108" s="24"/>
      <c r="H108" s="24">
        <v>9</v>
      </c>
      <c r="I108" s="24"/>
      <c r="J108" s="24"/>
      <c r="K108" s="24">
        <v>10</v>
      </c>
      <c r="L108" s="24"/>
      <c r="M108" s="151"/>
      <c r="N108" s="151"/>
      <c r="O108" s="52" t="s">
        <v>387</v>
      </c>
    </row>
    <row r="109" spans="2:15" ht="15.95" customHeight="1">
      <c r="B109" s="188">
        <v>84</v>
      </c>
      <c r="C109" s="49">
        <v>198</v>
      </c>
      <c r="D109" s="182" t="s">
        <v>433</v>
      </c>
      <c r="E109" s="24"/>
      <c r="F109" s="24"/>
      <c r="G109" s="24"/>
      <c r="H109" s="24"/>
      <c r="I109" s="24">
        <v>11</v>
      </c>
      <c r="J109" s="24"/>
      <c r="K109" s="24"/>
      <c r="L109" s="24">
        <v>10</v>
      </c>
      <c r="M109" s="151"/>
      <c r="N109" s="151"/>
      <c r="O109" s="52" t="s">
        <v>390</v>
      </c>
    </row>
    <row r="110" spans="2:15" ht="15.95" customHeight="1">
      <c r="B110" s="188">
        <v>85</v>
      </c>
      <c r="C110" s="49">
        <v>199</v>
      </c>
      <c r="D110" s="172" t="s">
        <v>816</v>
      </c>
      <c r="E110" s="24"/>
      <c r="F110" s="24"/>
      <c r="G110" s="24">
        <f>'[1] 2011-10 BASE'!R208</f>
        <v>8</v>
      </c>
      <c r="H110" s="24"/>
      <c r="I110" s="24">
        <f>'[1] 2011-10 BASE'!AB208</f>
        <v>9.25</v>
      </c>
      <c r="J110" s="24"/>
      <c r="K110" s="24"/>
      <c r="L110" s="24"/>
      <c r="M110" s="151"/>
      <c r="N110" s="151"/>
      <c r="O110" s="52" t="s">
        <v>387</v>
      </c>
    </row>
    <row r="111" spans="2:15" ht="15.95" customHeight="1">
      <c r="B111" s="188">
        <v>86</v>
      </c>
      <c r="C111" s="49">
        <v>200</v>
      </c>
      <c r="D111" s="182" t="s">
        <v>170</v>
      </c>
      <c r="E111" s="24"/>
      <c r="F111" s="24">
        <v>10.5</v>
      </c>
      <c r="G111" s="24"/>
      <c r="H111" s="24"/>
      <c r="I111" s="24"/>
      <c r="J111" s="24"/>
      <c r="K111" s="24"/>
      <c r="L111" s="24"/>
      <c r="M111" s="151"/>
      <c r="N111" s="153"/>
      <c r="O111" s="52" t="s">
        <v>390</v>
      </c>
    </row>
    <row r="112" spans="2:15" ht="15.95" customHeight="1">
      <c r="B112" s="188">
        <v>87</v>
      </c>
      <c r="C112" s="49">
        <v>203</v>
      </c>
      <c r="D112" s="182" t="s">
        <v>110</v>
      </c>
      <c r="E112" s="24"/>
      <c r="F112" s="24"/>
      <c r="G112" s="24"/>
      <c r="H112" s="24"/>
      <c r="I112" s="24"/>
      <c r="J112" s="24"/>
      <c r="K112" s="24"/>
      <c r="L112" s="24">
        <v>10.5</v>
      </c>
      <c r="M112" s="151"/>
      <c r="N112" s="153"/>
      <c r="O112" s="52" t="s">
        <v>390</v>
      </c>
    </row>
    <row r="113" spans="2:15" ht="15.95" customHeight="1">
      <c r="B113" s="188">
        <v>88</v>
      </c>
      <c r="C113" s="49">
        <v>204</v>
      </c>
      <c r="D113" s="98" t="s">
        <v>300</v>
      </c>
      <c r="E113" s="24"/>
      <c r="F113" s="24"/>
      <c r="G113" s="24"/>
      <c r="H113" s="24"/>
      <c r="I113" s="24"/>
      <c r="J113" s="24"/>
      <c r="K113" s="24">
        <v>12</v>
      </c>
      <c r="L113" s="24">
        <v>10</v>
      </c>
      <c r="M113" s="151"/>
      <c r="N113" s="153"/>
      <c r="O113" s="52" t="s">
        <v>390</v>
      </c>
    </row>
    <row r="114" spans="2:15" ht="15.95" customHeight="1">
      <c r="B114" s="188">
        <v>89</v>
      </c>
      <c r="C114" s="49">
        <v>206</v>
      </c>
      <c r="D114" s="182" t="s">
        <v>434</v>
      </c>
      <c r="E114" s="24"/>
      <c r="F114" s="24"/>
      <c r="G114" s="24"/>
      <c r="H114" s="24"/>
      <c r="I114" s="24">
        <f>'[1] 2011-10 BASE'!AB215</f>
        <v>9</v>
      </c>
      <c r="J114" s="24"/>
      <c r="K114" s="24"/>
      <c r="L114" s="24">
        <f>'[1] 2011-10 BASE'!AQ215</f>
        <v>6.5</v>
      </c>
      <c r="M114" s="151"/>
      <c r="N114" s="153"/>
      <c r="O114" s="52" t="s">
        <v>387</v>
      </c>
    </row>
    <row r="115" spans="2:15" ht="15.95" customHeight="1">
      <c r="B115" s="188">
        <v>90</v>
      </c>
      <c r="C115" s="49">
        <v>207</v>
      </c>
      <c r="D115" s="182" t="s">
        <v>435</v>
      </c>
      <c r="E115" s="24"/>
      <c r="F115" s="24"/>
      <c r="G115" s="24"/>
      <c r="H115" s="24"/>
      <c r="I115" s="24">
        <v>10</v>
      </c>
      <c r="J115" s="24"/>
      <c r="K115" s="24"/>
      <c r="L115" s="24">
        <v>10</v>
      </c>
      <c r="M115" s="151"/>
      <c r="N115" s="153"/>
      <c r="O115" s="52" t="s">
        <v>390</v>
      </c>
    </row>
    <row r="116" spans="2:15" ht="15.95" customHeight="1">
      <c r="B116" s="188">
        <v>91</v>
      </c>
      <c r="C116" s="49">
        <v>210</v>
      </c>
      <c r="D116" s="181" t="s">
        <v>142</v>
      </c>
      <c r="E116" s="24"/>
      <c r="F116" s="24">
        <v>10</v>
      </c>
      <c r="G116" s="24"/>
      <c r="H116" s="24"/>
      <c r="I116" s="24"/>
      <c r="J116" s="24"/>
      <c r="K116" s="24"/>
      <c r="L116" s="24"/>
      <c r="M116" s="151"/>
      <c r="N116" s="153"/>
      <c r="O116" s="52" t="s">
        <v>390</v>
      </c>
    </row>
    <row r="117" spans="2:15" ht="15.95" customHeight="1">
      <c r="B117" s="188">
        <v>92</v>
      </c>
      <c r="C117" s="49">
        <v>213</v>
      </c>
      <c r="D117" s="182" t="s">
        <v>436</v>
      </c>
      <c r="E117" s="24">
        <v>15</v>
      </c>
      <c r="F117" s="24"/>
      <c r="G117" s="24"/>
      <c r="H117" s="24"/>
      <c r="I117" s="24"/>
      <c r="J117" s="24"/>
      <c r="K117" s="24">
        <v>10</v>
      </c>
      <c r="L117" s="24"/>
      <c r="M117" s="151"/>
      <c r="N117" s="153"/>
      <c r="O117" s="52" t="s">
        <v>390</v>
      </c>
    </row>
    <row r="118" spans="2:15" ht="15.95" customHeight="1">
      <c r="B118" s="188">
        <v>93</v>
      </c>
      <c r="C118" s="49">
        <v>216</v>
      </c>
      <c r="D118" s="182" t="s">
        <v>364</v>
      </c>
      <c r="E118" s="24"/>
      <c r="F118" s="24"/>
      <c r="G118" s="24"/>
      <c r="H118" s="24"/>
      <c r="I118" s="24">
        <v>10</v>
      </c>
      <c r="J118" s="24"/>
      <c r="K118" s="24"/>
      <c r="L118" s="24">
        <v>7.5</v>
      </c>
      <c r="M118" s="151"/>
      <c r="N118" s="153"/>
      <c r="O118" s="50" t="s">
        <v>387</v>
      </c>
    </row>
    <row r="119" spans="2:15" ht="15.95" customHeight="1">
      <c r="B119" s="188">
        <v>94</v>
      </c>
      <c r="C119" s="49">
        <v>217</v>
      </c>
      <c r="D119" s="182" t="s">
        <v>203</v>
      </c>
      <c r="E119" s="24"/>
      <c r="F119" s="24"/>
      <c r="G119" s="24">
        <f>'[1] 2011-10 BASE'!R226</f>
        <v>8</v>
      </c>
      <c r="H119" s="24">
        <v>8</v>
      </c>
      <c r="I119" s="24"/>
      <c r="J119" s="24"/>
      <c r="K119" s="24"/>
      <c r="L119" s="24"/>
      <c r="M119" s="151"/>
      <c r="N119" s="153"/>
      <c r="O119" s="50" t="s">
        <v>387</v>
      </c>
    </row>
    <row r="120" spans="2:15" ht="15.95" customHeight="1">
      <c r="B120" s="188">
        <v>95</v>
      </c>
      <c r="C120" s="49">
        <v>219</v>
      </c>
      <c r="D120" s="182" t="s">
        <v>125</v>
      </c>
      <c r="E120" s="24"/>
      <c r="F120" s="24"/>
      <c r="G120" s="24"/>
      <c r="H120" s="24"/>
      <c r="I120" s="24"/>
      <c r="J120" s="24"/>
      <c r="K120" s="24">
        <v>10</v>
      </c>
      <c r="L120" s="24"/>
      <c r="M120" s="151"/>
      <c r="N120" s="153"/>
      <c r="O120" s="52" t="s">
        <v>390</v>
      </c>
    </row>
    <row r="121" spans="2:15" ht="15.95" customHeight="1">
      <c r="B121" s="188">
        <v>96</v>
      </c>
      <c r="C121" s="49">
        <v>223</v>
      </c>
      <c r="D121" s="182" t="s">
        <v>437</v>
      </c>
      <c r="E121" s="24"/>
      <c r="F121" s="24">
        <f>'[1] 2011-10 BASE'!M232</f>
        <v>5</v>
      </c>
      <c r="G121" s="24"/>
      <c r="H121" s="24"/>
      <c r="I121" s="24">
        <f>'[1] 2011-10 BASE'!AB232</f>
        <v>9</v>
      </c>
      <c r="J121" s="24"/>
      <c r="K121" s="24"/>
      <c r="L121" s="24"/>
      <c r="M121" s="151"/>
      <c r="N121" s="153"/>
      <c r="O121" s="52" t="s">
        <v>387</v>
      </c>
    </row>
    <row r="122" spans="2:15" ht="93">
      <c r="B122" s="206" t="s">
        <v>31</v>
      </c>
      <c r="C122" s="206" t="s">
        <v>32</v>
      </c>
      <c r="D122" s="204" t="s">
        <v>2</v>
      </c>
      <c r="E122" s="47" t="s">
        <v>400</v>
      </c>
      <c r="F122" s="47" t="s">
        <v>401</v>
      </c>
      <c r="G122" s="47" t="s">
        <v>402</v>
      </c>
      <c r="H122" s="47" t="s">
        <v>403</v>
      </c>
      <c r="I122" s="47" t="s">
        <v>404</v>
      </c>
      <c r="J122" s="47" t="s">
        <v>33</v>
      </c>
      <c r="K122" s="47" t="s">
        <v>8</v>
      </c>
      <c r="L122" s="47" t="s">
        <v>405</v>
      </c>
      <c r="M122" s="208" t="s">
        <v>9</v>
      </c>
      <c r="N122" s="210" t="s">
        <v>10</v>
      </c>
      <c r="O122" s="210" t="s">
        <v>11</v>
      </c>
    </row>
    <row r="123" spans="2:15">
      <c r="B123" s="207"/>
      <c r="C123" s="207"/>
      <c r="D123" s="205"/>
      <c r="E123" s="23">
        <v>2</v>
      </c>
      <c r="F123" s="23">
        <v>3</v>
      </c>
      <c r="G123" s="23">
        <v>3</v>
      </c>
      <c r="H123" s="23">
        <v>3</v>
      </c>
      <c r="I123" s="23">
        <v>3</v>
      </c>
      <c r="J123" s="23">
        <v>2</v>
      </c>
      <c r="K123" s="23">
        <v>2</v>
      </c>
      <c r="L123" s="23">
        <v>2</v>
      </c>
      <c r="M123" s="209"/>
      <c r="N123" s="211"/>
      <c r="O123" s="211"/>
    </row>
    <row r="124" spans="2:15" ht="15.95" customHeight="1">
      <c r="B124" s="49">
        <v>97</v>
      </c>
      <c r="C124" s="49">
        <v>226</v>
      </c>
      <c r="D124" s="182" t="s">
        <v>438</v>
      </c>
      <c r="E124" s="24"/>
      <c r="F124" s="24"/>
      <c r="G124" s="24"/>
      <c r="H124" s="24"/>
      <c r="I124" s="24">
        <v>10</v>
      </c>
      <c r="J124" s="24"/>
      <c r="K124" s="24"/>
      <c r="L124" s="24"/>
      <c r="M124" s="151"/>
      <c r="N124" s="153"/>
      <c r="O124" s="52" t="s">
        <v>390</v>
      </c>
    </row>
    <row r="125" spans="2:15" ht="15.95" customHeight="1">
      <c r="B125" s="49">
        <v>98</v>
      </c>
      <c r="C125" s="49">
        <v>233</v>
      </c>
      <c r="D125" s="182" t="s">
        <v>227</v>
      </c>
      <c r="E125" s="24"/>
      <c r="F125" s="24">
        <v>9</v>
      </c>
      <c r="G125" s="24"/>
      <c r="H125" s="24"/>
      <c r="I125" s="24"/>
      <c r="J125" s="24"/>
      <c r="K125" s="24"/>
      <c r="L125" s="24"/>
      <c r="M125" s="151"/>
      <c r="N125" s="153"/>
      <c r="O125" s="50" t="s">
        <v>387</v>
      </c>
    </row>
    <row r="126" spans="2:15" ht="15.95" customHeight="1">
      <c r="B126" s="49">
        <v>99</v>
      </c>
      <c r="C126" s="49">
        <v>235</v>
      </c>
      <c r="D126" s="182" t="s">
        <v>439</v>
      </c>
      <c r="E126" s="24"/>
      <c r="F126" s="24"/>
      <c r="G126" s="24"/>
      <c r="H126" s="24"/>
      <c r="I126" s="24">
        <f>'[1] 2011-10 BASE'!AB244</f>
        <v>8.75</v>
      </c>
      <c r="J126" s="24"/>
      <c r="K126" s="24"/>
      <c r="L126" s="24">
        <f>'[1] 2011-10 BASE'!AQ244</f>
        <v>7.25</v>
      </c>
      <c r="M126" s="151"/>
      <c r="N126" s="153"/>
      <c r="O126" s="52" t="s">
        <v>387</v>
      </c>
    </row>
    <row r="127" spans="2:15" ht="15.95" customHeight="1">
      <c r="B127" s="49">
        <v>100</v>
      </c>
      <c r="C127" s="49">
        <v>236</v>
      </c>
      <c r="D127" s="182" t="s">
        <v>440</v>
      </c>
      <c r="E127" s="24">
        <f>'[1] 2011-10 BASE'!H245</f>
        <v>6</v>
      </c>
      <c r="F127" s="24"/>
      <c r="G127" s="24"/>
      <c r="H127" s="24">
        <v>8</v>
      </c>
      <c r="I127" s="24"/>
      <c r="J127" s="24"/>
      <c r="K127" s="24"/>
      <c r="L127" s="24"/>
      <c r="M127" s="151"/>
      <c r="N127" s="153"/>
      <c r="O127" s="52" t="s">
        <v>387</v>
      </c>
    </row>
    <row r="128" spans="2:15" ht="15.95" customHeight="1">
      <c r="B128" s="49">
        <v>101</v>
      </c>
      <c r="C128" s="49">
        <v>239</v>
      </c>
      <c r="D128" s="182" t="s">
        <v>294</v>
      </c>
      <c r="E128" s="24"/>
      <c r="F128" s="24"/>
      <c r="G128" s="24"/>
      <c r="H128" s="24">
        <v>10.5</v>
      </c>
      <c r="I128" s="24"/>
      <c r="J128" s="24"/>
      <c r="K128" s="24"/>
      <c r="L128" s="24"/>
      <c r="M128" s="151"/>
      <c r="N128" s="153"/>
      <c r="O128" s="52" t="s">
        <v>390</v>
      </c>
    </row>
    <row r="129" spans="2:15" ht="15.95" customHeight="1">
      <c r="B129" s="49">
        <v>102</v>
      </c>
      <c r="C129" s="49">
        <v>242</v>
      </c>
      <c r="D129" s="182" t="s">
        <v>441</v>
      </c>
      <c r="E129" s="24"/>
      <c r="F129" s="24"/>
      <c r="G129" s="24"/>
      <c r="H129" s="24"/>
      <c r="I129" s="24"/>
      <c r="J129" s="24"/>
      <c r="K129" s="24"/>
      <c r="L129" s="24">
        <v>10</v>
      </c>
      <c r="M129" s="151"/>
      <c r="N129" s="153"/>
      <c r="O129" s="52" t="s">
        <v>390</v>
      </c>
    </row>
    <row r="130" spans="2:15" ht="15.95" customHeight="1">
      <c r="B130" s="49">
        <v>103</v>
      </c>
      <c r="C130" s="49">
        <v>244</v>
      </c>
      <c r="D130" s="182" t="s">
        <v>442</v>
      </c>
      <c r="E130" s="24"/>
      <c r="F130" s="24"/>
      <c r="G130" s="24"/>
      <c r="H130" s="24"/>
      <c r="I130" s="24"/>
      <c r="J130" s="24"/>
      <c r="K130" s="24"/>
      <c r="L130" s="24">
        <v>10.050000000000001</v>
      </c>
      <c r="M130" s="151"/>
      <c r="N130" s="153"/>
      <c r="O130" s="52" t="s">
        <v>390</v>
      </c>
    </row>
    <row r="131" spans="2:15" ht="15.95" customHeight="1">
      <c r="B131" s="49">
        <v>104</v>
      </c>
      <c r="C131" s="49">
        <v>247</v>
      </c>
      <c r="D131" s="182" t="s">
        <v>443</v>
      </c>
      <c r="E131" s="24"/>
      <c r="F131" s="24"/>
      <c r="G131" s="24"/>
      <c r="H131" s="24"/>
      <c r="I131" s="24"/>
      <c r="J131" s="24"/>
      <c r="K131" s="24">
        <f>'[1] 2011-10 BASE'!AL256</f>
        <v>8.5</v>
      </c>
      <c r="L131" s="24">
        <f>'[1] 2011-10 BASE'!AQ256</f>
        <v>8</v>
      </c>
      <c r="M131" s="151"/>
      <c r="N131" s="153"/>
      <c r="O131" s="52" t="s">
        <v>387</v>
      </c>
    </row>
    <row r="132" spans="2:15" ht="15.95" customHeight="1">
      <c r="B132" s="49">
        <v>105</v>
      </c>
      <c r="C132" s="49">
        <v>257</v>
      </c>
      <c r="D132" s="182" t="s">
        <v>186</v>
      </c>
      <c r="E132" s="24"/>
      <c r="F132" s="24"/>
      <c r="G132" s="24"/>
      <c r="H132" s="24"/>
      <c r="I132" s="24"/>
      <c r="J132" s="24"/>
      <c r="K132" s="24">
        <v>10</v>
      </c>
      <c r="L132" s="24"/>
      <c r="M132" s="151"/>
      <c r="N132" s="153"/>
      <c r="O132" s="52" t="s">
        <v>390</v>
      </c>
    </row>
    <row r="133" spans="2:15" ht="15.95" customHeight="1">
      <c r="B133" s="49">
        <v>106</v>
      </c>
      <c r="C133" s="49">
        <v>259</v>
      </c>
      <c r="D133" s="182" t="s">
        <v>319</v>
      </c>
      <c r="E133" s="24">
        <v>8.75</v>
      </c>
      <c r="F133" s="24"/>
      <c r="G133" s="24"/>
      <c r="H133" s="24"/>
      <c r="I133" s="24"/>
      <c r="J133" s="24"/>
      <c r="K133" s="24"/>
      <c r="L133" s="24">
        <v>8.5</v>
      </c>
      <c r="M133" s="151"/>
      <c r="N133" s="153"/>
      <c r="O133" s="177" t="s">
        <v>387</v>
      </c>
    </row>
    <row r="134" spans="2:15" ht="15.95" customHeight="1">
      <c r="B134" s="49">
        <v>107</v>
      </c>
      <c r="C134" s="49">
        <v>268</v>
      </c>
      <c r="D134" s="182" t="s">
        <v>193</v>
      </c>
      <c r="E134" s="24"/>
      <c r="F134" s="24">
        <f>'[1] 2011-10 BASE'!M277</f>
        <v>7</v>
      </c>
      <c r="G134" s="24"/>
      <c r="H134" s="24"/>
      <c r="I134" s="24"/>
      <c r="J134" s="24"/>
      <c r="K134" s="24"/>
      <c r="L134" s="24">
        <f>'[1] 2011-10 BASE'!AQ277</f>
        <v>5</v>
      </c>
      <c r="M134" s="151"/>
      <c r="N134" s="153"/>
      <c r="O134" s="52" t="s">
        <v>387</v>
      </c>
    </row>
    <row r="135" spans="2:15" ht="15.95" customHeight="1">
      <c r="B135" s="49">
        <v>108</v>
      </c>
      <c r="C135" s="49">
        <v>271</v>
      </c>
      <c r="D135" s="182" t="s">
        <v>444</v>
      </c>
      <c r="E135" s="24"/>
      <c r="F135" s="24">
        <v>8</v>
      </c>
      <c r="G135" s="24"/>
      <c r="H135" s="24"/>
      <c r="I135" s="24"/>
      <c r="J135" s="24"/>
      <c r="K135" s="24"/>
      <c r="L135" s="24"/>
      <c r="M135" s="151"/>
      <c r="N135" s="153"/>
      <c r="O135" s="177" t="s">
        <v>387</v>
      </c>
    </row>
    <row r="136" spans="2:15" ht="15.95" customHeight="1">
      <c r="B136" s="49">
        <v>109</v>
      </c>
      <c r="C136" s="49">
        <v>272</v>
      </c>
      <c r="D136" s="182" t="s">
        <v>311</v>
      </c>
      <c r="E136" s="24">
        <f>'[1] 2011-10 BASE'!H281</f>
        <v>9.75</v>
      </c>
      <c r="F136" s="24"/>
      <c r="G136" s="24"/>
      <c r="H136" s="24"/>
      <c r="I136" s="24"/>
      <c r="J136" s="24"/>
      <c r="K136" s="24"/>
      <c r="L136" s="24">
        <f>'[1] 2011-10 BASE'!AQ281</f>
        <v>4.5</v>
      </c>
      <c r="M136" s="151"/>
      <c r="N136" s="153"/>
      <c r="O136" s="52" t="s">
        <v>387</v>
      </c>
    </row>
    <row r="137" spans="2:15" ht="15.95" customHeight="1">
      <c r="B137" s="49">
        <v>110</v>
      </c>
      <c r="C137" s="49">
        <v>273</v>
      </c>
      <c r="D137" s="182" t="s">
        <v>274</v>
      </c>
      <c r="E137" s="24"/>
      <c r="F137" s="24"/>
      <c r="G137" s="24"/>
      <c r="H137" s="24"/>
      <c r="I137" s="24"/>
      <c r="J137" s="24"/>
      <c r="K137" s="24"/>
      <c r="L137" s="24">
        <f>'[1] 2011-10 BASE'!AQ282</f>
        <v>6</v>
      </c>
      <c r="M137" s="151"/>
      <c r="N137" s="153"/>
      <c r="O137" s="52" t="s">
        <v>387</v>
      </c>
    </row>
    <row r="138" spans="2:15" ht="15.95" customHeight="1">
      <c r="B138" s="49">
        <v>111</v>
      </c>
      <c r="C138" s="49">
        <v>274</v>
      </c>
      <c r="D138" s="182" t="s">
        <v>445</v>
      </c>
      <c r="E138" s="24"/>
      <c r="F138" s="24"/>
      <c r="G138" s="24"/>
      <c r="H138" s="24">
        <v>7</v>
      </c>
      <c r="I138" s="24">
        <v>3</v>
      </c>
      <c r="J138" s="24"/>
      <c r="K138" s="24"/>
      <c r="L138" s="24"/>
      <c r="M138" s="151"/>
      <c r="N138" s="153"/>
      <c r="O138" s="177" t="s">
        <v>387</v>
      </c>
    </row>
    <row r="139" spans="2:15" ht="15.95" customHeight="1">
      <c r="B139" s="49">
        <v>112</v>
      </c>
      <c r="C139" s="49">
        <v>275</v>
      </c>
      <c r="D139" s="182" t="s">
        <v>202</v>
      </c>
      <c r="E139" s="24"/>
      <c r="F139" s="24"/>
      <c r="G139" s="24"/>
      <c r="H139" s="24"/>
      <c r="I139" s="24"/>
      <c r="J139" s="24"/>
      <c r="K139" s="24"/>
      <c r="L139" s="24">
        <f>'[1] 2011-10 BASE'!AQ284</f>
        <v>4</v>
      </c>
      <c r="M139" s="151"/>
      <c r="N139" s="153"/>
      <c r="O139" s="52" t="s">
        <v>387</v>
      </c>
    </row>
    <row r="140" spans="2:15" ht="15.95" customHeight="1">
      <c r="B140" s="49">
        <v>113</v>
      </c>
      <c r="C140" s="49">
        <v>276</v>
      </c>
      <c r="D140" s="182" t="s">
        <v>446</v>
      </c>
      <c r="E140" s="24">
        <f>'[1] 2011-10 BASE'!H285</f>
        <v>9.5</v>
      </c>
      <c r="F140" s="24"/>
      <c r="G140" s="24"/>
      <c r="H140" s="24"/>
      <c r="I140" s="24"/>
      <c r="J140" s="24"/>
      <c r="K140" s="24"/>
      <c r="L140" s="24"/>
      <c r="M140" s="151"/>
      <c r="N140" s="153"/>
      <c r="O140" s="177" t="s">
        <v>387</v>
      </c>
    </row>
    <row r="141" spans="2:15" ht="15.95" customHeight="1">
      <c r="B141" s="49">
        <v>114</v>
      </c>
      <c r="C141" s="49">
        <v>285</v>
      </c>
      <c r="D141" s="182" t="s">
        <v>184</v>
      </c>
      <c r="E141" s="24"/>
      <c r="F141" s="24"/>
      <c r="G141" s="24">
        <v>5</v>
      </c>
      <c r="H141" s="24"/>
      <c r="I141" s="24"/>
      <c r="J141" s="24"/>
      <c r="K141" s="24"/>
      <c r="L141" s="24">
        <v>10</v>
      </c>
      <c r="M141" s="151"/>
      <c r="N141" s="153"/>
      <c r="O141" s="177" t="s">
        <v>387</v>
      </c>
    </row>
    <row r="142" spans="2:15" ht="15.95" customHeight="1">
      <c r="B142" s="49">
        <v>115</v>
      </c>
      <c r="C142" s="49">
        <v>288</v>
      </c>
      <c r="D142" s="182" t="s">
        <v>218</v>
      </c>
      <c r="E142" s="24"/>
      <c r="F142" s="24"/>
      <c r="G142" s="24">
        <v>10</v>
      </c>
      <c r="H142" s="24"/>
      <c r="I142" s="24"/>
      <c r="J142" s="24"/>
      <c r="K142" s="24"/>
      <c r="L142" s="24">
        <v>5.5</v>
      </c>
      <c r="M142" s="151"/>
      <c r="N142" s="153"/>
      <c r="O142" s="50" t="s">
        <v>387</v>
      </c>
    </row>
    <row r="143" spans="2:15" ht="15.95" customHeight="1">
      <c r="B143" s="49">
        <v>116</v>
      </c>
      <c r="C143" s="49">
        <v>290</v>
      </c>
      <c r="D143" s="182" t="s">
        <v>447</v>
      </c>
      <c r="E143" s="24"/>
      <c r="F143" s="24"/>
      <c r="G143" s="24">
        <f>'[1] 2011-10 BASE'!R299</f>
        <v>6.5</v>
      </c>
      <c r="H143" s="24"/>
      <c r="I143" s="24"/>
      <c r="J143" s="24"/>
      <c r="K143" s="24">
        <f>'[1] 2011-10 BASE'!AL299</f>
        <v>5.5</v>
      </c>
      <c r="L143" s="24"/>
      <c r="M143" s="153"/>
      <c r="N143" s="153"/>
      <c r="O143" s="52" t="s">
        <v>387</v>
      </c>
    </row>
    <row r="146" spans="2:15" ht="93">
      <c r="B146" s="206" t="s">
        <v>31</v>
      </c>
      <c r="C146" s="206" t="s">
        <v>32</v>
      </c>
      <c r="D146" s="204" t="s">
        <v>2</v>
      </c>
      <c r="E146" s="47" t="s">
        <v>400</v>
      </c>
      <c r="F146" s="47" t="s">
        <v>401</v>
      </c>
      <c r="G146" s="47" t="s">
        <v>402</v>
      </c>
      <c r="H146" s="47" t="s">
        <v>403</v>
      </c>
      <c r="I146" s="47" t="s">
        <v>404</v>
      </c>
      <c r="J146" s="47" t="s">
        <v>33</v>
      </c>
      <c r="K146" s="47" t="s">
        <v>8</v>
      </c>
      <c r="L146" s="47" t="s">
        <v>405</v>
      </c>
      <c r="M146" s="208" t="s">
        <v>9</v>
      </c>
      <c r="N146" s="210" t="s">
        <v>10</v>
      </c>
      <c r="O146" s="210" t="s">
        <v>11</v>
      </c>
    </row>
    <row r="147" spans="2:15">
      <c r="B147" s="207"/>
      <c r="C147" s="207"/>
      <c r="D147" s="205"/>
      <c r="E147" s="23">
        <v>2</v>
      </c>
      <c r="F147" s="23">
        <v>3</v>
      </c>
      <c r="G147" s="23">
        <v>3</v>
      </c>
      <c r="H147" s="23">
        <v>3</v>
      </c>
      <c r="I147" s="23">
        <v>3</v>
      </c>
      <c r="J147" s="23">
        <v>2</v>
      </c>
      <c r="K147" s="23">
        <v>2</v>
      </c>
      <c r="L147" s="23">
        <v>2</v>
      </c>
      <c r="M147" s="209"/>
      <c r="N147" s="211"/>
      <c r="O147" s="211"/>
    </row>
    <row r="148" spans="2:15" ht="15.95" customHeight="1">
      <c r="B148" s="49">
        <v>117</v>
      </c>
      <c r="C148" s="49">
        <v>294</v>
      </c>
      <c r="D148" s="182" t="s">
        <v>448</v>
      </c>
      <c r="E148" s="24">
        <v>10.75</v>
      </c>
      <c r="F148" s="24"/>
      <c r="G148" s="24"/>
      <c r="H148" s="24"/>
      <c r="I148" s="24"/>
      <c r="J148" s="24"/>
      <c r="K148" s="24">
        <v>10</v>
      </c>
      <c r="L148" s="24"/>
      <c r="M148" s="151"/>
      <c r="N148" s="153"/>
      <c r="O148" s="52" t="s">
        <v>390</v>
      </c>
    </row>
    <row r="149" spans="2:15" ht="15.95" customHeight="1">
      <c r="B149" s="49">
        <v>118</v>
      </c>
      <c r="C149" s="49">
        <v>295</v>
      </c>
      <c r="D149" s="182" t="s">
        <v>242</v>
      </c>
      <c r="E149" s="24"/>
      <c r="F149" s="24">
        <f>'[1] 2011-10 BASE'!M304</f>
        <v>6</v>
      </c>
      <c r="G149" s="24"/>
      <c r="H149" s="24"/>
      <c r="I149" s="24">
        <v>7.5</v>
      </c>
      <c r="J149" s="24"/>
      <c r="K149" s="24"/>
      <c r="L149" s="24"/>
      <c r="M149" s="151"/>
      <c r="N149" s="153"/>
      <c r="O149" s="52" t="s">
        <v>387</v>
      </c>
    </row>
    <row r="150" spans="2:15" ht="15.95" customHeight="1">
      <c r="B150" s="49">
        <v>119</v>
      </c>
      <c r="C150" s="49">
        <v>299</v>
      </c>
      <c r="D150" s="182" t="s">
        <v>377</v>
      </c>
      <c r="E150" s="24"/>
      <c r="F150" s="24"/>
      <c r="G150" s="24"/>
      <c r="H150" s="24"/>
      <c r="I150" s="24"/>
      <c r="J150" s="24"/>
      <c r="K150" s="24"/>
      <c r="L150" s="24">
        <f>'[1] 2011-10 BASE'!AQ308</f>
        <v>2</v>
      </c>
      <c r="M150" s="151"/>
      <c r="N150" s="153"/>
      <c r="O150" s="52" t="s">
        <v>387</v>
      </c>
    </row>
    <row r="151" spans="2:15" ht="15.95" customHeight="1">
      <c r="B151" s="49">
        <v>120</v>
      </c>
      <c r="C151" s="49">
        <v>300</v>
      </c>
      <c r="D151" s="182" t="s">
        <v>231</v>
      </c>
      <c r="E151" s="24">
        <v>10.75</v>
      </c>
      <c r="F151" s="24"/>
      <c r="G151" s="24"/>
      <c r="H151" s="24"/>
      <c r="I151" s="24"/>
      <c r="J151" s="24"/>
      <c r="K151" s="24"/>
      <c r="L151" s="24">
        <v>10.5</v>
      </c>
      <c r="M151" s="151"/>
      <c r="N151" s="153"/>
      <c r="O151" s="52" t="s">
        <v>390</v>
      </c>
    </row>
    <row r="152" spans="2:15" ht="15.95" customHeight="1">
      <c r="B152" s="49">
        <v>121</v>
      </c>
      <c r="C152" s="49">
        <v>301</v>
      </c>
      <c r="D152" s="182" t="s">
        <v>151</v>
      </c>
      <c r="E152" s="24"/>
      <c r="F152" s="24"/>
      <c r="G152" s="24"/>
      <c r="H152" s="24"/>
      <c r="I152" s="24"/>
      <c r="J152" s="24"/>
      <c r="K152" s="24"/>
      <c r="L152" s="24">
        <v>11</v>
      </c>
      <c r="M152" s="151"/>
      <c r="N152" s="153"/>
      <c r="O152" s="52" t="s">
        <v>390</v>
      </c>
    </row>
    <row r="153" spans="2:15" ht="15.95" customHeight="1">
      <c r="B153" s="49">
        <v>122</v>
      </c>
      <c r="C153" s="49">
        <v>302</v>
      </c>
      <c r="D153" s="182" t="s">
        <v>339</v>
      </c>
      <c r="E153" s="24"/>
      <c r="F153" s="24"/>
      <c r="G153" s="24">
        <f>'[1] 2011-10 BASE'!R311</f>
        <v>9.5</v>
      </c>
      <c r="H153" s="24"/>
      <c r="I153" s="24"/>
      <c r="J153" s="24"/>
      <c r="K153" s="24"/>
      <c r="L153" s="24">
        <f>'[1] 2011-10 BASE'!AQ311</f>
        <v>6</v>
      </c>
      <c r="M153" s="151"/>
      <c r="N153" s="153"/>
      <c r="O153" s="52" t="s">
        <v>387</v>
      </c>
    </row>
    <row r="154" spans="2:15" ht="15.95" customHeight="1">
      <c r="B154" s="49">
        <v>123</v>
      </c>
      <c r="C154" s="49">
        <v>303</v>
      </c>
      <c r="D154" s="182" t="s">
        <v>308</v>
      </c>
      <c r="E154" s="24"/>
      <c r="F154" s="24">
        <v>10.5</v>
      </c>
      <c r="G154" s="24"/>
      <c r="H154" s="24"/>
      <c r="I154" s="24"/>
      <c r="J154" s="24"/>
      <c r="K154" s="24"/>
      <c r="L154" s="24">
        <v>10</v>
      </c>
      <c r="M154" s="151"/>
      <c r="N154" s="153"/>
      <c r="O154" s="52" t="s">
        <v>390</v>
      </c>
    </row>
    <row r="155" spans="2:15" ht="15.95" customHeight="1">
      <c r="B155" s="49">
        <v>124</v>
      </c>
      <c r="C155" s="49">
        <v>304</v>
      </c>
      <c r="D155" s="182" t="s">
        <v>237</v>
      </c>
      <c r="E155" s="24"/>
      <c r="F155" s="24">
        <f>'[1] 2011-10 BASE'!M313</f>
        <v>8</v>
      </c>
      <c r="G155" s="24"/>
      <c r="H155" s="24"/>
      <c r="I155" s="24"/>
      <c r="J155" s="24"/>
      <c r="K155" s="24">
        <f>'[1] 2011-10 BASE'!AL313</f>
        <v>9.25</v>
      </c>
      <c r="L155" s="24"/>
      <c r="M155" s="151"/>
      <c r="N155" s="153"/>
      <c r="O155" s="52" t="s">
        <v>387</v>
      </c>
    </row>
    <row r="156" spans="2:15" ht="15.95" customHeight="1">
      <c r="B156" s="49">
        <v>125</v>
      </c>
      <c r="C156" s="49">
        <v>305</v>
      </c>
      <c r="D156" s="182" t="s">
        <v>106</v>
      </c>
      <c r="E156" s="24">
        <v>10.75</v>
      </c>
      <c r="F156" s="24"/>
      <c r="G156" s="24">
        <v>10</v>
      </c>
      <c r="H156" s="24"/>
      <c r="I156" s="24"/>
      <c r="J156" s="24"/>
      <c r="K156" s="24"/>
      <c r="L156" s="24"/>
      <c r="M156" s="151"/>
      <c r="N156" s="153"/>
      <c r="O156" s="52" t="s">
        <v>390</v>
      </c>
    </row>
    <row r="157" spans="2:15" ht="15.95" customHeight="1">
      <c r="B157" s="49">
        <v>126</v>
      </c>
      <c r="C157" s="49">
        <v>306</v>
      </c>
      <c r="D157" s="182" t="s">
        <v>449</v>
      </c>
      <c r="E157" s="24">
        <f>'[1] 2011-10 BASE'!H315</f>
        <v>6</v>
      </c>
      <c r="F157" s="24"/>
      <c r="G157" s="24">
        <f>'[1] 2011-10 BASE'!R315</f>
        <v>8</v>
      </c>
      <c r="H157" s="24"/>
      <c r="I157" s="24"/>
      <c r="J157" s="24"/>
      <c r="K157" s="24"/>
      <c r="L157" s="24"/>
      <c r="M157" s="151"/>
      <c r="N157" s="153"/>
      <c r="O157" s="52" t="s">
        <v>387</v>
      </c>
    </row>
    <row r="158" spans="2:15" ht="15.95" customHeight="1">
      <c r="B158" s="49">
        <v>127</v>
      </c>
      <c r="C158" s="49">
        <v>307</v>
      </c>
      <c r="D158" s="182" t="s">
        <v>121</v>
      </c>
      <c r="E158" s="24">
        <v>0</v>
      </c>
      <c r="F158" s="24"/>
      <c r="G158" s="24"/>
      <c r="H158" s="24"/>
      <c r="I158" s="24"/>
      <c r="J158" s="24"/>
      <c r="K158" s="24">
        <f>'[1] 2011-10 BASE'!AL316</f>
        <v>4</v>
      </c>
      <c r="L158" s="24"/>
      <c r="M158" s="151"/>
      <c r="N158" s="153"/>
      <c r="O158" s="52" t="s">
        <v>387</v>
      </c>
    </row>
    <row r="159" spans="2:15" ht="15.95" customHeight="1">
      <c r="B159" s="49">
        <v>128</v>
      </c>
      <c r="C159" s="49">
        <v>309</v>
      </c>
      <c r="D159" s="182" t="s">
        <v>450</v>
      </c>
      <c r="E159" s="24"/>
      <c r="F159" s="24"/>
      <c r="G159" s="24"/>
      <c r="H159" s="24"/>
      <c r="I159" s="24">
        <v>11</v>
      </c>
      <c r="J159" s="24"/>
      <c r="K159" s="24"/>
      <c r="L159" s="24"/>
      <c r="M159" s="151"/>
      <c r="N159" s="153"/>
      <c r="O159" s="52" t="s">
        <v>390</v>
      </c>
    </row>
    <row r="160" spans="2:15" ht="15.95" customHeight="1">
      <c r="B160" s="49">
        <v>129</v>
      </c>
      <c r="C160" s="49">
        <v>310</v>
      </c>
      <c r="D160" s="182" t="s">
        <v>194</v>
      </c>
      <c r="E160" s="24">
        <v>8.5</v>
      </c>
      <c r="F160" s="24"/>
      <c r="G160" s="24">
        <f>'[1] 2011-10 BASE'!R319</f>
        <v>6</v>
      </c>
      <c r="H160" s="24"/>
      <c r="I160" s="24"/>
      <c r="J160" s="24"/>
      <c r="K160" s="24"/>
      <c r="L160" s="24"/>
      <c r="M160" s="151"/>
      <c r="N160" s="153"/>
      <c r="O160" s="52" t="s">
        <v>387</v>
      </c>
    </row>
    <row r="161" spans="2:15" ht="15.95" customHeight="1">
      <c r="B161" s="49">
        <v>130</v>
      </c>
      <c r="C161" s="49">
        <v>312</v>
      </c>
      <c r="D161" s="182" t="s">
        <v>451</v>
      </c>
      <c r="E161" s="24"/>
      <c r="F161" s="24"/>
      <c r="G161" s="24"/>
      <c r="H161" s="24"/>
      <c r="I161" s="24">
        <f>'[1] 2011-10 BASE'!AB321</f>
        <v>8.5</v>
      </c>
      <c r="J161" s="24"/>
      <c r="K161" s="24"/>
      <c r="L161" s="24">
        <f>'[1] 2011-10 BASE'!AQ321</f>
        <v>4.5</v>
      </c>
      <c r="M161" s="151"/>
      <c r="N161" s="153"/>
      <c r="O161" s="52" t="s">
        <v>387</v>
      </c>
    </row>
    <row r="162" spans="2:15" ht="15.95" customHeight="1">
      <c r="B162" s="49">
        <v>131</v>
      </c>
      <c r="C162" s="49">
        <v>313</v>
      </c>
      <c r="D162" s="182" t="s">
        <v>155</v>
      </c>
      <c r="E162" s="24">
        <v>10</v>
      </c>
      <c r="F162" s="24"/>
      <c r="G162" s="24">
        <v>11</v>
      </c>
      <c r="H162" s="24"/>
      <c r="I162" s="24"/>
      <c r="J162" s="24"/>
      <c r="K162" s="24"/>
      <c r="L162" s="24"/>
      <c r="M162" s="153"/>
      <c r="N162" s="153"/>
      <c r="O162" s="52" t="s">
        <v>390</v>
      </c>
    </row>
    <row r="163" spans="2:15" ht="15.95" customHeight="1">
      <c r="B163" s="49">
        <v>132</v>
      </c>
      <c r="C163" s="49">
        <v>322</v>
      </c>
      <c r="D163" s="182" t="s">
        <v>272</v>
      </c>
      <c r="E163" s="24"/>
      <c r="F163" s="24"/>
      <c r="G163" s="24"/>
      <c r="H163" s="24"/>
      <c r="I163" s="24"/>
      <c r="J163" s="24"/>
      <c r="K163" s="24"/>
      <c r="L163" s="24">
        <v>5</v>
      </c>
      <c r="M163" s="151"/>
      <c r="N163" s="153"/>
      <c r="O163" s="52" t="s">
        <v>387</v>
      </c>
    </row>
    <row r="164" spans="2:15" ht="15.95" customHeight="1">
      <c r="B164" s="49">
        <v>133</v>
      </c>
      <c r="C164" s="49">
        <v>331</v>
      </c>
      <c r="D164" s="182" t="s">
        <v>386</v>
      </c>
      <c r="E164" s="24"/>
      <c r="F164" s="24">
        <f>'[1] 2011-10 BASE'!M340</f>
        <v>6</v>
      </c>
      <c r="G164" s="24">
        <f>'[1] 2011-10 BASE'!R340</f>
        <v>8.5</v>
      </c>
      <c r="H164" s="24"/>
      <c r="I164" s="24"/>
      <c r="J164" s="24"/>
      <c r="K164" s="24"/>
      <c r="L164" s="24"/>
      <c r="M164" s="151"/>
      <c r="N164" s="153"/>
      <c r="O164" s="52" t="s">
        <v>387</v>
      </c>
    </row>
    <row r="165" spans="2:15" ht="15.95" customHeight="1">
      <c r="B165" s="49">
        <v>134</v>
      </c>
      <c r="C165" s="49">
        <v>332</v>
      </c>
      <c r="D165" s="182" t="s">
        <v>143</v>
      </c>
      <c r="E165" s="24">
        <v>10.75</v>
      </c>
      <c r="F165" s="24"/>
      <c r="G165" s="24">
        <v>13</v>
      </c>
      <c r="H165" s="24"/>
      <c r="I165" s="24"/>
      <c r="J165" s="24"/>
      <c r="K165" s="24"/>
      <c r="L165" s="24"/>
      <c r="M165" s="151"/>
      <c r="N165" s="153"/>
      <c r="O165" s="52" t="s">
        <v>390</v>
      </c>
    </row>
    <row r="166" spans="2:15" ht="15.95" customHeight="1">
      <c r="B166" s="49">
        <v>135</v>
      </c>
      <c r="C166" s="49">
        <v>333</v>
      </c>
      <c r="D166" s="182" t="s">
        <v>225</v>
      </c>
      <c r="E166" s="24">
        <v>10.75</v>
      </c>
      <c r="F166" s="24"/>
      <c r="G166" s="24"/>
      <c r="H166" s="24"/>
      <c r="I166" s="24"/>
      <c r="J166" s="24"/>
      <c r="K166" s="24">
        <v>12</v>
      </c>
      <c r="L166" s="24"/>
      <c r="M166" s="151"/>
      <c r="N166" s="153"/>
      <c r="O166" s="52" t="s">
        <v>390</v>
      </c>
    </row>
    <row r="167" spans="2:15" ht="15.95" customHeight="1">
      <c r="B167" s="49">
        <v>136</v>
      </c>
      <c r="C167" s="49">
        <v>335</v>
      </c>
      <c r="D167" s="182" t="s">
        <v>183</v>
      </c>
      <c r="E167" s="24"/>
      <c r="F167" s="24"/>
      <c r="G167" s="24"/>
      <c r="H167" s="24">
        <v>6</v>
      </c>
      <c r="I167" s="24"/>
      <c r="J167" s="24"/>
      <c r="K167" s="24">
        <v>10</v>
      </c>
      <c r="L167" s="24"/>
      <c r="M167" s="151"/>
      <c r="N167" s="153"/>
      <c r="O167" s="52" t="s">
        <v>387</v>
      </c>
    </row>
    <row r="168" spans="2:15" ht="15.95" customHeight="1">
      <c r="B168" s="49">
        <v>137</v>
      </c>
      <c r="C168" s="49">
        <v>337</v>
      </c>
      <c r="D168" s="182" t="s">
        <v>381</v>
      </c>
      <c r="E168" s="24"/>
      <c r="F168" s="24"/>
      <c r="G168" s="24"/>
      <c r="H168" s="24">
        <f>'[1] 2011-10 BASE'!W346</f>
        <v>8.5</v>
      </c>
      <c r="I168" s="24"/>
      <c r="J168" s="24"/>
      <c r="K168" s="24"/>
      <c r="L168" s="24">
        <f>'[1] 2011-10 BASE'!AQ346</f>
        <v>7</v>
      </c>
      <c r="M168" s="151"/>
      <c r="N168" s="153"/>
      <c r="O168" s="52" t="s">
        <v>387</v>
      </c>
    </row>
    <row r="169" spans="2:15" ht="15.95" customHeight="1">
      <c r="B169" s="49">
        <v>138</v>
      </c>
      <c r="C169" s="49">
        <v>344</v>
      </c>
      <c r="D169" s="182" t="s">
        <v>452</v>
      </c>
      <c r="E169" s="24"/>
      <c r="F169" s="24"/>
      <c r="G169" s="24"/>
      <c r="H169" s="24"/>
      <c r="I169" s="24"/>
      <c r="J169" s="24"/>
      <c r="K169" s="24">
        <v>11</v>
      </c>
      <c r="L169" s="24">
        <f>'[1] 2011-10 BASE'!AQ353</f>
        <v>7</v>
      </c>
      <c r="M169" s="151"/>
      <c r="N169" s="153"/>
      <c r="O169" s="52" t="s">
        <v>387</v>
      </c>
    </row>
    <row r="170" spans="2:15" ht="15.95" customHeight="1">
      <c r="B170" s="49">
        <v>139</v>
      </c>
      <c r="C170" s="49">
        <v>348</v>
      </c>
      <c r="D170" s="182" t="s">
        <v>258</v>
      </c>
      <c r="E170" s="24"/>
      <c r="F170" s="24">
        <v>10</v>
      </c>
      <c r="G170" s="24"/>
      <c r="H170" s="24"/>
      <c r="I170" s="24"/>
      <c r="J170" s="24"/>
      <c r="K170" s="24"/>
      <c r="L170" s="24"/>
      <c r="M170" s="151"/>
      <c r="N170" s="153"/>
      <c r="O170" s="52" t="s">
        <v>390</v>
      </c>
    </row>
    <row r="171" spans="2:15" ht="15.95" customHeight="1">
      <c r="B171" s="49">
        <v>140</v>
      </c>
      <c r="C171" s="49">
        <v>349</v>
      </c>
      <c r="D171" s="182" t="s">
        <v>453</v>
      </c>
      <c r="E171" s="24">
        <f>'[1] 2011-10 BASE'!H358</f>
        <v>4</v>
      </c>
      <c r="F171" s="24"/>
      <c r="G171" s="24"/>
      <c r="H171" s="24"/>
      <c r="I171" s="24"/>
      <c r="J171" s="24"/>
      <c r="K171" s="24"/>
      <c r="L171" s="24"/>
      <c r="M171" s="151"/>
      <c r="N171" s="153"/>
      <c r="O171" s="52" t="s">
        <v>387</v>
      </c>
    </row>
    <row r="172" spans="2:15" ht="93">
      <c r="B172" s="206" t="s">
        <v>31</v>
      </c>
      <c r="C172" s="206" t="s">
        <v>32</v>
      </c>
      <c r="D172" s="204" t="s">
        <v>2</v>
      </c>
      <c r="E172" s="47" t="s">
        <v>400</v>
      </c>
      <c r="F172" s="47" t="s">
        <v>401</v>
      </c>
      <c r="G172" s="47" t="s">
        <v>402</v>
      </c>
      <c r="H172" s="47" t="s">
        <v>403</v>
      </c>
      <c r="I172" s="47" t="s">
        <v>404</v>
      </c>
      <c r="J172" s="47" t="s">
        <v>33</v>
      </c>
      <c r="K172" s="47" t="s">
        <v>8</v>
      </c>
      <c r="L172" s="47" t="s">
        <v>405</v>
      </c>
      <c r="M172" s="208" t="s">
        <v>9</v>
      </c>
      <c r="N172" s="210" t="s">
        <v>10</v>
      </c>
      <c r="O172" s="210" t="s">
        <v>11</v>
      </c>
    </row>
    <row r="173" spans="2:15">
      <c r="B173" s="207"/>
      <c r="C173" s="207"/>
      <c r="D173" s="205"/>
      <c r="E173" s="23">
        <v>2</v>
      </c>
      <c r="F173" s="23">
        <v>3</v>
      </c>
      <c r="G173" s="23">
        <v>3</v>
      </c>
      <c r="H173" s="23">
        <v>3</v>
      </c>
      <c r="I173" s="23">
        <v>3</v>
      </c>
      <c r="J173" s="23">
        <v>2</v>
      </c>
      <c r="K173" s="23">
        <v>2</v>
      </c>
      <c r="L173" s="23">
        <v>2</v>
      </c>
      <c r="M173" s="209"/>
      <c r="N173" s="211"/>
      <c r="O173" s="211"/>
    </row>
    <row r="174" spans="2:15" ht="15.95" customHeight="1">
      <c r="B174" s="49">
        <v>141</v>
      </c>
      <c r="C174" s="49">
        <v>352</v>
      </c>
      <c r="D174" s="182" t="s">
        <v>454</v>
      </c>
      <c r="E174" s="24"/>
      <c r="F174" s="24"/>
      <c r="G174" s="24">
        <f>'[1] 2011-10 BASE'!R361</f>
        <v>8.5</v>
      </c>
      <c r="H174" s="24"/>
      <c r="I174" s="24"/>
      <c r="J174" s="24"/>
      <c r="K174" s="24">
        <f>'[1] 2011-10 BASE'!AL361</f>
        <v>8.25</v>
      </c>
      <c r="L174" s="24"/>
      <c r="M174" s="151"/>
      <c r="N174" s="153"/>
      <c r="O174" s="52" t="s">
        <v>387</v>
      </c>
    </row>
    <row r="175" spans="2:15" ht="15.95" customHeight="1">
      <c r="B175" s="49">
        <v>142</v>
      </c>
      <c r="C175" s="49">
        <v>353</v>
      </c>
      <c r="D175" s="182" t="s">
        <v>321</v>
      </c>
      <c r="E175" s="24"/>
      <c r="F175" s="24"/>
      <c r="G175" s="24"/>
      <c r="H175" s="24"/>
      <c r="I175" s="24"/>
      <c r="J175" s="24"/>
      <c r="K175" s="24"/>
      <c r="L175" s="24">
        <v>7.5</v>
      </c>
      <c r="M175" s="151"/>
      <c r="N175" s="153"/>
      <c r="O175" s="52" t="s">
        <v>387</v>
      </c>
    </row>
    <row r="176" spans="2:15" ht="15.95" customHeight="1">
      <c r="B176" s="49">
        <v>143</v>
      </c>
      <c r="C176" s="49">
        <v>357</v>
      </c>
      <c r="D176" s="182" t="s">
        <v>328</v>
      </c>
      <c r="E176" s="24">
        <f>'[1] 2011-10 BASE'!H366</f>
        <v>8</v>
      </c>
      <c r="F176" s="24"/>
      <c r="G176" s="24"/>
      <c r="H176" s="24"/>
      <c r="I176" s="24">
        <f>'[1] 2011-10 BASE'!AB366</f>
        <v>7.5</v>
      </c>
      <c r="J176" s="24"/>
      <c r="K176" s="24"/>
      <c r="L176" s="24"/>
      <c r="M176" s="151"/>
      <c r="N176" s="153"/>
      <c r="O176" s="52" t="s">
        <v>387</v>
      </c>
    </row>
    <row r="177" spans="2:15" ht="15.95" customHeight="1">
      <c r="B177" s="49">
        <v>144</v>
      </c>
      <c r="C177" s="49">
        <v>359</v>
      </c>
      <c r="D177" s="182" t="s">
        <v>167</v>
      </c>
      <c r="E177" s="24"/>
      <c r="F177" s="24"/>
      <c r="G177" s="24">
        <v>12.5</v>
      </c>
      <c r="H177" s="24"/>
      <c r="I177" s="24"/>
      <c r="J177" s="24"/>
      <c r="K177" s="24"/>
      <c r="L177" s="24"/>
      <c r="M177" s="151"/>
      <c r="N177" s="153"/>
      <c r="O177" s="52" t="s">
        <v>390</v>
      </c>
    </row>
    <row r="178" spans="2:15" ht="15.95" customHeight="1">
      <c r="B178" s="49">
        <v>145</v>
      </c>
      <c r="C178" s="49">
        <v>360</v>
      </c>
      <c r="D178" s="182" t="s">
        <v>455</v>
      </c>
      <c r="E178" s="24"/>
      <c r="F178" s="24">
        <v>13</v>
      </c>
      <c r="G178" s="24"/>
      <c r="H178" s="24"/>
      <c r="I178" s="24"/>
      <c r="J178" s="24"/>
      <c r="K178" s="24"/>
      <c r="L178" s="24"/>
      <c r="M178" s="151"/>
      <c r="N178" s="153"/>
      <c r="O178" s="52" t="s">
        <v>390</v>
      </c>
    </row>
    <row r="179" spans="2:15" ht="15.95" customHeight="1">
      <c r="B179" s="49">
        <v>146</v>
      </c>
      <c r="C179" s="49">
        <v>361</v>
      </c>
      <c r="D179" s="182" t="s">
        <v>182</v>
      </c>
      <c r="E179" s="24"/>
      <c r="F179" s="24">
        <v>7.5</v>
      </c>
      <c r="G179" s="24">
        <v>10</v>
      </c>
      <c r="H179" s="24"/>
      <c r="I179" s="24"/>
      <c r="J179" s="24"/>
      <c r="K179" s="24"/>
      <c r="L179" s="24"/>
      <c r="M179" s="153"/>
      <c r="N179" s="153"/>
      <c r="O179" s="52" t="s">
        <v>387</v>
      </c>
    </row>
    <row r="180" spans="2:15" ht="15.95" customHeight="1">
      <c r="B180" s="49">
        <v>147</v>
      </c>
      <c r="C180" s="49">
        <v>364</v>
      </c>
      <c r="D180" s="182" t="s">
        <v>297</v>
      </c>
      <c r="E180" s="24"/>
      <c r="F180" s="24"/>
      <c r="G180" s="24"/>
      <c r="H180" s="24"/>
      <c r="I180" s="24">
        <v>9</v>
      </c>
      <c r="J180" s="24"/>
      <c r="K180" s="24"/>
      <c r="L180" s="24"/>
      <c r="M180" s="151"/>
      <c r="N180" s="153"/>
      <c r="O180" s="52" t="s">
        <v>387</v>
      </c>
    </row>
    <row r="181" spans="2:15" ht="15.95" customHeight="1">
      <c r="B181" s="49">
        <v>148</v>
      </c>
      <c r="C181" s="49">
        <v>365</v>
      </c>
      <c r="D181" s="182" t="s">
        <v>188</v>
      </c>
      <c r="E181" s="24">
        <f>'[1] 2011-10 BASE'!H374</f>
        <v>8.5</v>
      </c>
      <c r="F181" s="24">
        <f>'[1] 2011-10 BASE'!M374</f>
        <v>7.5</v>
      </c>
      <c r="G181" s="24"/>
      <c r="H181" s="24"/>
      <c r="I181" s="24"/>
      <c r="J181" s="24"/>
      <c r="K181" s="24"/>
      <c r="L181" s="24"/>
      <c r="M181" s="151"/>
      <c r="N181" s="153"/>
      <c r="O181" s="52" t="s">
        <v>387</v>
      </c>
    </row>
    <row r="182" spans="2:15" ht="15.95" customHeight="1">
      <c r="B182" s="49">
        <v>149</v>
      </c>
      <c r="C182" s="49">
        <v>366</v>
      </c>
      <c r="D182" s="182" t="s">
        <v>281</v>
      </c>
      <c r="E182" s="24">
        <v>8</v>
      </c>
      <c r="F182" s="24">
        <v>6.5</v>
      </c>
      <c r="G182" s="24"/>
      <c r="H182" s="24"/>
      <c r="I182" s="24"/>
      <c r="J182" s="24"/>
      <c r="K182" s="24"/>
      <c r="L182" s="24"/>
      <c r="M182" s="151"/>
      <c r="N182" s="153"/>
      <c r="O182" s="52" t="s">
        <v>387</v>
      </c>
    </row>
    <row r="183" spans="2:15" ht="15.95" customHeight="1">
      <c r="B183" s="49">
        <v>150</v>
      </c>
      <c r="C183" s="49">
        <v>369</v>
      </c>
      <c r="D183" s="182" t="s">
        <v>346</v>
      </c>
      <c r="E183" s="24"/>
      <c r="F183" s="24">
        <v>11.5</v>
      </c>
      <c r="G183" s="24"/>
      <c r="H183" s="24"/>
      <c r="I183" s="24">
        <v>10</v>
      </c>
      <c r="J183" s="24"/>
      <c r="K183" s="24"/>
      <c r="L183" s="24"/>
      <c r="M183" s="151"/>
      <c r="N183" s="153"/>
      <c r="O183" s="52" t="s">
        <v>390</v>
      </c>
    </row>
    <row r="184" spans="2:15" ht="15.95" customHeight="1">
      <c r="B184" s="49">
        <v>151</v>
      </c>
      <c r="C184" s="49">
        <v>370</v>
      </c>
      <c r="D184" s="182" t="s">
        <v>456</v>
      </c>
      <c r="E184" s="24">
        <f>'[1] 2011-10 BASE'!H379</f>
        <v>6</v>
      </c>
      <c r="F184" s="24"/>
      <c r="G184" s="24"/>
      <c r="H184" s="24"/>
      <c r="I184" s="24"/>
      <c r="J184" s="24"/>
      <c r="K184" s="24"/>
      <c r="L184" s="24">
        <f>'[1] 2011-10 BASE'!AQ379</f>
        <v>4.5</v>
      </c>
      <c r="M184" s="151"/>
      <c r="N184" s="153"/>
      <c r="O184" s="52" t="s">
        <v>387</v>
      </c>
    </row>
    <row r="185" spans="2:15" ht="15.95" customHeight="1">
      <c r="B185" s="49">
        <v>152</v>
      </c>
      <c r="C185" s="49">
        <v>372</v>
      </c>
      <c r="D185" s="182" t="s">
        <v>287</v>
      </c>
      <c r="E185" s="24"/>
      <c r="F185" s="24"/>
      <c r="G185" s="24"/>
      <c r="H185" s="24"/>
      <c r="I185" s="24">
        <v>10</v>
      </c>
      <c r="J185" s="24"/>
      <c r="K185" s="24"/>
      <c r="L185" s="24"/>
      <c r="M185" s="151"/>
      <c r="N185" s="153"/>
      <c r="O185" s="52" t="s">
        <v>390</v>
      </c>
    </row>
    <row r="186" spans="2:15" ht="15.95" customHeight="1">
      <c r="B186" s="49">
        <v>153</v>
      </c>
      <c r="C186" s="49">
        <v>374</v>
      </c>
      <c r="D186" s="182" t="s">
        <v>169</v>
      </c>
      <c r="E186" s="24"/>
      <c r="F186" s="24"/>
      <c r="G186" s="24">
        <f>'[1] 2011-10 BASE'!R383</f>
        <v>6</v>
      </c>
      <c r="H186" s="24"/>
      <c r="I186" s="24"/>
      <c r="J186" s="24"/>
      <c r="K186" s="24"/>
      <c r="L186" s="24">
        <f>'[1] 2011-10 BASE'!AQ383</f>
        <v>7.25</v>
      </c>
      <c r="M186" s="151"/>
      <c r="N186" s="153"/>
      <c r="O186" s="52" t="s">
        <v>387</v>
      </c>
    </row>
    <row r="187" spans="2:15" ht="15.95" customHeight="1">
      <c r="B187" s="49">
        <v>154</v>
      </c>
      <c r="C187" s="49">
        <v>375</v>
      </c>
      <c r="D187" s="182" t="s">
        <v>457</v>
      </c>
      <c r="E187" s="24">
        <f>'[1] 2011-10 BASE'!H384</f>
        <v>8.5</v>
      </c>
      <c r="F187" s="24"/>
      <c r="G187" s="24"/>
      <c r="H187" s="24"/>
      <c r="I187" s="24"/>
      <c r="J187" s="24"/>
      <c r="K187" s="24"/>
      <c r="L187" s="24"/>
      <c r="M187" s="151"/>
      <c r="N187" s="153"/>
      <c r="O187" s="52" t="s">
        <v>387</v>
      </c>
    </row>
    <row r="188" spans="2:15" ht="15.95" customHeight="1">
      <c r="B188" s="49">
        <v>155</v>
      </c>
      <c r="C188" s="49">
        <v>380</v>
      </c>
      <c r="D188" s="182" t="s">
        <v>166</v>
      </c>
      <c r="E188" s="24"/>
      <c r="F188" s="24"/>
      <c r="G188" s="24"/>
      <c r="H188" s="24"/>
      <c r="I188" s="24"/>
      <c r="J188" s="24"/>
      <c r="K188" s="24"/>
      <c r="L188" s="24">
        <v>10</v>
      </c>
      <c r="M188" s="151"/>
      <c r="N188" s="153"/>
      <c r="O188" s="52" t="s">
        <v>390</v>
      </c>
    </row>
    <row r="189" spans="2:15" ht="15.95" customHeight="1">
      <c r="B189" s="49">
        <v>156</v>
      </c>
      <c r="C189" s="49">
        <v>390</v>
      </c>
      <c r="D189" s="182" t="s">
        <v>116</v>
      </c>
      <c r="E189" s="24">
        <v>11.5</v>
      </c>
      <c r="F189" s="24"/>
      <c r="G189" s="24"/>
      <c r="H189" s="24"/>
      <c r="I189" s="24"/>
      <c r="J189" s="24"/>
      <c r="K189" s="24"/>
      <c r="L189" s="24"/>
      <c r="M189" s="151"/>
      <c r="N189" s="153"/>
      <c r="O189" s="52" t="s">
        <v>390</v>
      </c>
    </row>
    <row r="190" spans="2:15" ht="15.95" customHeight="1">
      <c r="B190" s="49">
        <v>157</v>
      </c>
      <c r="C190" s="49">
        <v>393</v>
      </c>
      <c r="D190" s="182" t="s">
        <v>368</v>
      </c>
      <c r="E190" s="24"/>
      <c r="F190" s="24"/>
      <c r="G190" s="24"/>
      <c r="H190" s="24">
        <f>'[1] 2011-10 BASE'!W402</f>
        <v>7</v>
      </c>
      <c r="I190" s="24"/>
      <c r="J190" s="24"/>
      <c r="K190" s="24">
        <f>'[1] 2011-10 BASE'!AL402</f>
        <v>7</v>
      </c>
      <c r="L190" s="24"/>
      <c r="M190" s="151"/>
      <c r="N190" s="153"/>
      <c r="O190" s="52" t="s">
        <v>387</v>
      </c>
    </row>
    <row r="191" spans="2:15" ht="15.95" customHeight="1">
      <c r="B191" s="49">
        <v>158</v>
      </c>
      <c r="C191" s="49">
        <v>395</v>
      </c>
      <c r="D191" s="182" t="s">
        <v>345</v>
      </c>
      <c r="E191" s="24"/>
      <c r="F191" s="24">
        <v>10</v>
      </c>
      <c r="G191" s="24"/>
      <c r="H191" s="24"/>
      <c r="I191" s="24"/>
      <c r="J191" s="24"/>
      <c r="K191" s="24">
        <v>12</v>
      </c>
      <c r="L191" s="24"/>
      <c r="M191" s="151"/>
      <c r="N191" s="153"/>
      <c r="O191" s="52" t="s">
        <v>390</v>
      </c>
    </row>
    <row r="192" spans="2:15" ht="15.95" customHeight="1">
      <c r="B192" s="49">
        <v>159</v>
      </c>
      <c r="C192" s="49">
        <v>398</v>
      </c>
      <c r="D192" s="182" t="s">
        <v>360</v>
      </c>
      <c r="E192" s="24"/>
      <c r="F192" s="24"/>
      <c r="G192" s="24"/>
      <c r="H192" s="24"/>
      <c r="I192" s="24">
        <v>10</v>
      </c>
      <c r="J192" s="24"/>
      <c r="K192" s="24"/>
      <c r="L192" s="24">
        <v>5.5</v>
      </c>
      <c r="M192" s="151"/>
      <c r="N192" s="153"/>
      <c r="O192" s="52" t="s">
        <v>387</v>
      </c>
    </row>
    <row r="193" spans="2:15" ht="15.95" customHeight="1">
      <c r="B193" s="49">
        <v>160</v>
      </c>
      <c r="C193" s="49">
        <v>402</v>
      </c>
      <c r="D193" s="182" t="s">
        <v>458</v>
      </c>
      <c r="E193" s="24">
        <f>'[1] 2011-10 BASE'!H411</f>
        <v>6.25</v>
      </c>
      <c r="F193" s="24">
        <f>'[1] 2011-10 BASE'!M411</f>
        <v>3.5</v>
      </c>
      <c r="G193" s="24"/>
      <c r="H193" s="24"/>
      <c r="I193" s="24"/>
      <c r="J193" s="24"/>
      <c r="K193" s="24"/>
      <c r="L193" s="24"/>
      <c r="M193" s="151"/>
      <c r="N193" s="153"/>
      <c r="O193" s="52" t="s">
        <v>387</v>
      </c>
    </row>
    <row r="194" spans="2:15" ht="15.95" customHeight="1">
      <c r="B194" s="49">
        <v>161</v>
      </c>
      <c r="C194" s="49">
        <v>403</v>
      </c>
      <c r="D194" s="182" t="s">
        <v>459</v>
      </c>
      <c r="E194" s="24"/>
      <c r="F194" s="24">
        <f>'[1] 2011-10 BASE'!M412</f>
        <v>9</v>
      </c>
      <c r="G194" s="24"/>
      <c r="H194" s="24"/>
      <c r="I194" s="24"/>
      <c r="J194" s="24"/>
      <c r="K194" s="24"/>
      <c r="L194" s="24">
        <f>'[1] 2011-10 BASE'!AQ412</f>
        <v>7.25</v>
      </c>
      <c r="M194" s="151"/>
      <c r="N194" s="153"/>
      <c r="O194" s="52" t="s">
        <v>387</v>
      </c>
    </row>
    <row r="195" spans="2:15" ht="15.95" customHeight="1">
      <c r="B195" s="49">
        <v>162</v>
      </c>
      <c r="C195" s="49">
        <v>406</v>
      </c>
      <c r="D195" s="182" t="s">
        <v>382</v>
      </c>
      <c r="E195" s="24"/>
      <c r="F195" s="24"/>
      <c r="G195" s="24"/>
      <c r="H195" s="24"/>
      <c r="I195" s="24">
        <v>9.5</v>
      </c>
      <c r="J195" s="24"/>
      <c r="K195" s="24"/>
      <c r="L195" s="24"/>
      <c r="M195" s="151"/>
      <c r="N195" s="153"/>
      <c r="O195" s="52" t="s">
        <v>387</v>
      </c>
    </row>
    <row r="196" spans="2:15" ht="93">
      <c r="B196" s="206" t="s">
        <v>31</v>
      </c>
      <c r="C196" s="206" t="s">
        <v>32</v>
      </c>
      <c r="D196" s="204" t="s">
        <v>2</v>
      </c>
      <c r="E196" s="47" t="s">
        <v>400</v>
      </c>
      <c r="F196" s="47" t="s">
        <v>401</v>
      </c>
      <c r="G196" s="47" t="s">
        <v>402</v>
      </c>
      <c r="H196" s="47" t="s">
        <v>403</v>
      </c>
      <c r="I196" s="47" t="s">
        <v>404</v>
      </c>
      <c r="J196" s="47" t="s">
        <v>33</v>
      </c>
      <c r="K196" s="47" t="s">
        <v>8</v>
      </c>
      <c r="L196" s="47" t="s">
        <v>405</v>
      </c>
      <c r="M196" s="208" t="s">
        <v>9</v>
      </c>
      <c r="N196" s="210" t="s">
        <v>10</v>
      </c>
      <c r="O196" s="210" t="s">
        <v>11</v>
      </c>
    </row>
    <row r="197" spans="2:15">
      <c r="B197" s="207"/>
      <c r="C197" s="207"/>
      <c r="D197" s="205"/>
      <c r="E197" s="23">
        <v>2</v>
      </c>
      <c r="F197" s="23">
        <v>3</v>
      </c>
      <c r="G197" s="23">
        <v>3</v>
      </c>
      <c r="H197" s="23">
        <v>3</v>
      </c>
      <c r="I197" s="23">
        <v>3</v>
      </c>
      <c r="J197" s="23">
        <v>2</v>
      </c>
      <c r="K197" s="23">
        <v>2</v>
      </c>
      <c r="L197" s="23">
        <v>2</v>
      </c>
      <c r="M197" s="209"/>
      <c r="N197" s="211"/>
      <c r="O197" s="211"/>
    </row>
    <row r="198" spans="2:15" ht="15.95" customHeight="1">
      <c r="B198" s="49">
        <v>163</v>
      </c>
      <c r="C198" s="49">
        <v>408</v>
      </c>
      <c r="D198" s="182" t="s">
        <v>259</v>
      </c>
      <c r="E198" s="24">
        <f>'[1] 2011-10 BASE'!H417</f>
        <v>6</v>
      </c>
      <c r="F198" s="24"/>
      <c r="G198" s="24"/>
      <c r="H198" s="24"/>
      <c r="I198" s="24"/>
      <c r="J198" s="24"/>
      <c r="K198" s="24"/>
      <c r="L198" s="24">
        <f>'[1] 2011-10 BASE'!AQ417</f>
        <v>5.75</v>
      </c>
      <c r="M198" s="153"/>
      <c r="N198" s="153"/>
      <c r="O198" s="52" t="s">
        <v>387</v>
      </c>
    </row>
    <row r="199" spans="2:15" ht="15.95" customHeight="1">
      <c r="B199" s="49">
        <v>164</v>
      </c>
      <c r="C199" s="49">
        <v>410</v>
      </c>
      <c r="D199" s="182" t="s">
        <v>255</v>
      </c>
      <c r="E199" s="24"/>
      <c r="F199" s="24">
        <v>9</v>
      </c>
      <c r="G199" s="24"/>
      <c r="H199" s="24"/>
      <c r="I199" s="24"/>
      <c r="J199" s="24"/>
      <c r="K199" s="24"/>
      <c r="L199" s="24">
        <v>6.5</v>
      </c>
      <c r="M199" s="153"/>
      <c r="N199" s="153"/>
      <c r="O199" s="50" t="s">
        <v>387</v>
      </c>
    </row>
    <row r="200" spans="2:15" ht="15.95" customHeight="1">
      <c r="B200" s="49">
        <v>165</v>
      </c>
      <c r="C200" s="49">
        <v>411</v>
      </c>
      <c r="D200" s="182" t="s">
        <v>292</v>
      </c>
      <c r="E200" s="24">
        <v>12</v>
      </c>
      <c r="F200" s="24"/>
      <c r="G200" s="24"/>
      <c r="H200" s="24"/>
      <c r="I200" s="24"/>
      <c r="J200" s="24"/>
      <c r="K200" s="24"/>
      <c r="L200" s="24"/>
      <c r="M200" s="153"/>
      <c r="N200" s="153"/>
      <c r="O200" s="52" t="s">
        <v>390</v>
      </c>
    </row>
    <row r="201" spans="2:15" ht="15.95" customHeight="1">
      <c r="B201" s="49">
        <v>166</v>
      </c>
      <c r="C201" s="49">
        <v>413</v>
      </c>
      <c r="D201" s="182" t="s">
        <v>460</v>
      </c>
      <c r="E201" s="24"/>
      <c r="F201" s="24"/>
      <c r="G201" s="24"/>
      <c r="H201" s="24">
        <v>6</v>
      </c>
      <c r="I201" s="24"/>
      <c r="J201" s="24"/>
      <c r="K201" s="24"/>
      <c r="L201" s="24">
        <v>10.5</v>
      </c>
      <c r="M201" s="153"/>
      <c r="N201" s="153"/>
      <c r="O201" s="50" t="s">
        <v>387</v>
      </c>
    </row>
    <row r="202" spans="2:15" ht="15.95" customHeight="1">
      <c r="B202" s="49">
        <v>167</v>
      </c>
      <c r="C202" s="49">
        <v>415</v>
      </c>
      <c r="D202" s="182" t="s">
        <v>336</v>
      </c>
      <c r="E202" s="24"/>
      <c r="F202" s="24"/>
      <c r="G202" s="24"/>
      <c r="H202" s="24"/>
      <c r="I202" s="24">
        <f>'[1] 2011-10 BASE'!AB424</f>
        <v>7.75</v>
      </c>
      <c r="J202" s="24"/>
      <c r="K202" s="24">
        <f>'[1] 2011-10 BASE'!AL424</f>
        <v>3.5</v>
      </c>
      <c r="L202" s="24"/>
      <c r="M202" s="153"/>
      <c r="N202" s="153"/>
      <c r="O202" s="52" t="s">
        <v>387</v>
      </c>
    </row>
    <row r="203" spans="2:15" ht="15.95" customHeight="1">
      <c r="B203" s="49">
        <v>168</v>
      </c>
      <c r="C203" s="49">
        <v>418</v>
      </c>
      <c r="D203" s="182" t="s">
        <v>461</v>
      </c>
      <c r="E203" s="24">
        <v>11.5</v>
      </c>
      <c r="F203" s="24"/>
      <c r="G203" s="24"/>
      <c r="H203" s="24"/>
      <c r="I203" s="24"/>
      <c r="J203" s="24"/>
      <c r="K203" s="24"/>
      <c r="L203" s="24">
        <v>6.5</v>
      </c>
      <c r="M203" s="153"/>
      <c r="N203" s="153"/>
      <c r="O203" s="50" t="s">
        <v>387</v>
      </c>
    </row>
    <row r="204" spans="2:15" ht="15.95" customHeight="1">
      <c r="B204" s="49">
        <v>169</v>
      </c>
      <c r="C204" s="49">
        <v>419</v>
      </c>
      <c r="D204" s="182" t="s">
        <v>270</v>
      </c>
      <c r="E204" s="24"/>
      <c r="F204" s="24"/>
      <c r="G204" s="24"/>
      <c r="H204" s="24">
        <v>10</v>
      </c>
      <c r="I204" s="24"/>
      <c r="J204" s="24"/>
      <c r="K204" s="24"/>
      <c r="L204" s="24"/>
      <c r="M204" s="153"/>
      <c r="N204" s="153"/>
      <c r="O204" s="52" t="s">
        <v>390</v>
      </c>
    </row>
    <row r="205" spans="2:15" ht="15.95" customHeight="1">
      <c r="B205" s="49">
        <v>170</v>
      </c>
      <c r="C205" s="49">
        <v>420</v>
      </c>
      <c r="D205" s="182" t="s">
        <v>230</v>
      </c>
      <c r="E205" s="24">
        <f>'[1] 2011-10 BASE'!H429</f>
        <v>8</v>
      </c>
      <c r="F205" s="24"/>
      <c r="G205" s="24">
        <f>'[1] 2011-10 BASE'!R429</f>
        <v>7</v>
      </c>
      <c r="H205" s="24"/>
      <c r="I205" s="24"/>
      <c r="J205" s="24"/>
      <c r="K205" s="24"/>
      <c r="L205" s="24"/>
      <c r="M205" s="153"/>
      <c r="N205" s="153"/>
      <c r="O205" s="52" t="s">
        <v>387</v>
      </c>
    </row>
    <row r="206" spans="2:15" ht="15.95" customHeight="1">
      <c r="B206" s="49">
        <v>171</v>
      </c>
      <c r="C206" s="49">
        <v>421</v>
      </c>
      <c r="D206" s="182" t="s">
        <v>462</v>
      </c>
      <c r="E206" s="24"/>
      <c r="F206" s="24"/>
      <c r="G206" s="24"/>
      <c r="H206" s="24"/>
      <c r="I206" s="24">
        <v>9</v>
      </c>
      <c r="J206" s="24"/>
      <c r="K206" s="24"/>
      <c r="L206" s="24"/>
      <c r="M206" s="153"/>
      <c r="N206" s="153"/>
      <c r="O206" s="50" t="s">
        <v>387</v>
      </c>
    </row>
    <row r="207" spans="2:15" ht="15.95" customHeight="1">
      <c r="B207" s="49">
        <v>172</v>
      </c>
      <c r="C207" s="49">
        <v>422</v>
      </c>
      <c r="D207" s="182" t="s">
        <v>373</v>
      </c>
      <c r="E207" s="24">
        <v>10.75</v>
      </c>
      <c r="F207" s="24"/>
      <c r="G207" s="24"/>
      <c r="H207" s="24">
        <v>10</v>
      </c>
      <c r="I207" s="24"/>
      <c r="J207" s="24"/>
      <c r="K207" s="24"/>
      <c r="L207" s="24"/>
      <c r="M207" s="153"/>
      <c r="N207" s="153"/>
      <c r="O207" s="52" t="s">
        <v>390</v>
      </c>
    </row>
    <row r="208" spans="2:15" ht="15.95" customHeight="1">
      <c r="B208" s="49">
        <v>173</v>
      </c>
      <c r="C208" s="49">
        <v>424</v>
      </c>
      <c r="D208" s="182" t="s">
        <v>261</v>
      </c>
      <c r="E208" s="24">
        <v>7.5</v>
      </c>
      <c r="F208" s="24"/>
      <c r="G208" s="24">
        <v>5</v>
      </c>
      <c r="H208" s="24"/>
      <c r="I208" s="24"/>
      <c r="J208" s="24"/>
      <c r="K208" s="24"/>
      <c r="L208" s="24"/>
      <c r="M208" s="153"/>
      <c r="N208" s="153"/>
      <c r="O208" s="50" t="s">
        <v>387</v>
      </c>
    </row>
    <row r="209" spans="2:15" ht="15.95" customHeight="1">
      <c r="B209" s="49">
        <v>174</v>
      </c>
      <c r="C209" s="49">
        <v>426</v>
      </c>
      <c r="D209" s="182" t="s">
        <v>222</v>
      </c>
      <c r="E209" s="24"/>
      <c r="F209" s="24">
        <v>10</v>
      </c>
      <c r="G209" s="24"/>
      <c r="H209" s="24"/>
      <c r="I209" s="24"/>
      <c r="J209" s="24"/>
      <c r="K209" s="24"/>
      <c r="L209" s="24"/>
      <c r="M209" s="153"/>
      <c r="N209" s="153"/>
      <c r="O209" s="52" t="s">
        <v>390</v>
      </c>
    </row>
    <row r="210" spans="2:15" ht="15.95" customHeight="1">
      <c r="B210" s="49">
        <v>175</v>
      </c>
      <c r="C210" s="49">
        <v>427</v>
      </c>
      <c r="D210" s="182" t="s">
        <v>463</v>
      </c>
      <c r="E210" s="24"/>
      <c r="F210" s="24"/>
      <c r="G210" s="24">
        <v>10</v>
      </c>
      <c r="H210" s="24"/>
      <c r="I210" s="24"/>
      <c r="J210" s="24"/>
      <c r="K210" s="24"/>
      <c r="L210" s="24"/>
      <c r="M210" s="153"/>
      <c r="N210" s="153"/>
      <c r="O210" s="52" t="s">
        <v>390</v>
      </c>
    </row>
    <row r="211" spans="2:15" ht="15.95" customHeight="1">
      <c r="B211" s="49">
        <v>176</v>
      </c>
      <c r="C211" s="49">
        <v>431</v>
      </c>
      <c r="D211" s="182" t="s">
        <v>376</v>
      </c>
      <c r="E211" s="24"/>
      <c r="F211" s="24"/>
      <c r="G211" s="24">
        <f>'[1] 2011-10 BASE'!R440</f>
        <v>8</v>
      </c>
      <c r="H211" s="24"/>
      <c r="I211" s="24"/>
      <c r="J211" s="24"/>
      <c r="K211" s="24"/>
      <c r="L211" s="24"/>
      <c r="M211" s="153"/>
      <c r="N211" s="153"/>
      <c r="O211" s="52" t="s">
        <v>387</v>
      </c>
    </row>
    <row r="212" spans="2:15" ht="15.95" customHeight="1">
      <c r="B212" s="49">
        <v>177</v>
      </c>
      <c r="C212" s="49">
        <v>432</v>
      </c>
      <c r="D212" s="182" t="s">
        <v>266</v>
      </c>
      <c r="E212" s="24"/>
      <c r="F212" s="24"/>
      <c r="G212" s="24"/>
      <c r="H212" s="24"/>
      <c r="I212" s="24"/>
      <c r="J212" s="24"/>
      <c r="K212" s="24"/>
      <c r="L212" s="24">
        <f>'[1] 2011-10 BASE'!AQ441</f>
        <v>8</v>
      </c>
      <c r="M212" s="153"/>
      <c r="N212" s="153"/>
      <c r="O212" s="52" t="s">
        <v>387</v>
      </c>
    </row>
    <row r="213" spans="2:15" ht="15.95" customHeight="1">
      <c r="B213" s="49">
        <v>178</v>
      </c>
      <c r="C213" s="49">
        <v>436</v>
      </c>
      <c r="D213" s="182" t="s">
        <v>288</v>
      </c>
      <c r="E213" s="24">
        <f>'[1] 2011-10 BASE'!H445</f>
        <v>1</v>
      </c>
      <c r="F213" s="24"/>
      <c r="G213" s="24">
        <f>'[1] 2011-10 BASE'!R445</f>
        <v>3</v>
      </c>
      <c r="H213" s="24"/>
      <c r="I213" s="24"/>
      <c r="J213" s="24"/>
      <c r="K213" s="24"/>
      <c r="L213" s="24"/>
      <c r="M213" s="153"/>
      <c r="N213" s="153"/>
      <c r="O213" s="52" t="s">
        <v>387</v>
      </c>
    </row>
    <row r="214" spans="2:15" ht="15.95" customHeight="1">
      <c r="B214" s="49">
        <v>179</v>
      </c>
      <c r="C214" s="49">
        <v>437</v>
      </c>
      <c r="D214" s="173" t="s">
        <v>72</v>
      </c>
      <c r="E214" s="24"/>
      <c r="F214" s="24">
        <v>10</v>
      </c>
      <c r="G214" s="24"/>
      <c r="H214" s="24"/>
      <c r="I214" s="24"/>
      <c r="J214" s="24"/>
      <c r="K214" s="24"/>
      <c r="L214" s="24">
        <v>5.5</v>
      </c>
      <c r="M214" s="153"/>
      <c r="N214" s="153"/>
      <c r="O214" s="50" t="s">
        <v>387</v>
      </c>
    </row>
    <row r="215" spans="2:15" ht="15.95" customHeight="1">
      <c r="B215" s="49">
        <v>180</v>
      </c>
      <c r="C215" s="49">
        <v>439</v>
      </c>
      <c r="D215" s="182" t="s">
        <v>464</v>
      </c>
      <c r="E215" s="24"/>
      <c r="F215" s="24">
        <v>12.5</v>
      </c>
      <c r="G215" s="24"/>
      <c r="H215" s="24"/>
      <c r="I215" s="24"/>
      <c r="J215" s="24"/>
      <c r="K215" s="24"/>
      <c r="L215" s="24"/>
      <c r="M215" s="153"/>
      <c r="N215" s="153"/>
      <c r="O215" s="52" t="s">
        <v>390</v>
      </c>
    </row>
    <row r="216" spans="2:15" ht="15.95" customHeight="1">
      <c r="B216" s="49">
        <v>181</v>
      </c>
      <c r="C216" s="49">
        <v>440</v>
      </c>
      <c r="D216" s="182" t="s">
        <v>465</v>
      </c>
      <c r="E216" s="24"/>
      <c r="F216" s="24"/>
      <c r="G216" s="24">
        <v>10</v>
      </c>
      <c r="H216" s="24"/>
      <c r="I216" s="24"/>
      <c r="J216" s="24"/>
      <c r="K216" s="24"/>
      <c r="L216" s="24"/>
      <c r="M216" s="153"/>
      <c r="N216" s="153"/>
      <c r="O216" s="52" t="s">
        <v>390</v>
      </c>
    </row>
    <row r="218" spans="2:15" ht="93">
      <c r="B218" s="206" t="s">
        <v>31</v>
      </c>
      <c r="C218" s="206" t="s">
        <v>32</v>
      </c>
      <c r="D218" s="204" t="s">
        <v>2</v>
      </c>
      <c r="E218" s="47" t="s">
        <v>400</v>
      </c>
      <c r="F218" s="47" t="s">
        <v>401</v>
      </c>
      <c r="G218" s="47" t="s">
        <v>402</v>
      </c>
      <c r="H218" s="47" t="s">
        <v>403</v>
      </c>
      <c r="I218" s="47" t="s">
        <v>404</v>
      </c>
      <c r="J218" s="47" t="s">
        <v>33</v>
      </c>
      <c r="K218" s="47" t="s">
        <v>8</v>
      </c>
      <c r="L218" s="47" t="s">
        <v>405</v>
      </c>
      <c r="M218" s="208" t="s">
        <v>9</v>
      </c>
      <c r="N218" s="210" t="s">
        <v>10</v>
      </c>
      <c r="O218" s="210" t="s">
        <v>11</v>
      </c>
    </row>
    <row r="219" spans="2:15">
      <c r="B219" s="207"/>
      <c r="C219" s="207"/>
      <c r="D219" s="205"/>
      <c r="E219" s="23">
        <v>2</v>
      </c>
      <c r="F219" s="23">
        <v>3</v>
      </c>
      <c r="G219" s="23">
        <v>3</v>
      </c>
      <c r="H219" s="23">
        <v>3</v>
      </c>
      <c r="I219" s="23">
        <v>3</v>
      </c>
      <c r="J219" s="23">
        <v>2</v>
      </c>
      <c r="K219" s="23">
        <v>2</v>
      </c>
      <c r="L219" s="23">
        <v>2</v>
      </c>
      <c r="M219" s="209"/>
      <c r="N219" s="211"/>
      <c r="O219" s="211"/>
    </row>
    <row r="220" spans="2:15" ht="15.95" customHeight="1">
      <c r="B220" s="49">
        <v>182</v>
      </c>
      <c r="C220" s="49">
        <v>443</v>
      </c>
      <c r="D220" s="182" t="s">
        <v>466</v>
      </c>
      <c r="E220" s="24">
        <v>10.75</v>
      </c>
      <c r="F220" s="24"/>
      <c r="G220" s="24"/>
      <c r="H220" s="24"/>
      <c r="I220" s="24">
        <v>7</v>
      </c>
      <c r="J220" s="24"/>
      <c r="K220" s="24"/>
      <c r="L220" s="24"/>
      <c r="M220" s="153"/>
      <c r="N220" s="153"/>
      <c r="O220" s="50" t="s">
        <v>387</v>
      </c>
    </row>
    <row r="221" spans="2:15" ht="15.95" customHeight="1">
      <c r="B221" s="49">
        <v>183</v>
      </c>
      <c r="C221" s="49">
        <v>444</v>
      </c>
      <c r="D221" s="182" t="s">
        <v>380</v>
      </c>
      <c r="E221" s="24">
        <v>10.75</v>
      </c>
      <c r="F221" s="24">
        <v>10.5</v>
      </c>
      <c r="G221" s="24"/>
      <c r="H221" s="24"/>
      <c r="I221" s="24"/>
      <c r="J221" s="24"/>
      <c r="K221" s="24"/>
      <c r="L221" s="24"/>
      <c r="M221" s="153"/>
      <c r="N221" s="153"/>
      <c r="O221" s="52" t="s">
        <v>390</v>
      </c>
    </row>
    <row r="222" spans="2:15" ht="15.95" customHeight="1">
      <c r="B222" s="49">
        <v>184</v>
      </c>
      <c r="C222" s="49">
        <v>446</v>
      </c>
      <c r="D222" s="182" t="s">
        <v>282</v>
      </c>
      <c r="E222" s="24"/>
      <c r="F222" s="24">
        <v>7</v>
      </c>
      <c r="G222" s="24"/>
      <c r="H222" s="24"/>
      <c r="I222" s="24"/>
      <c r="J222" s="24"/>
      <c r="K222" s="24"/>
      <c r="L222" s="24"/>
      <c r="M222" s="153"/>
      <c r="N222" s="153"/>
      <c r="O222" s="50" t="s">
        <v>387</v>
      </c>
    </row>
    <row r="223" spans="2:15" ht="15.95" customHeight="1">
      <c r="B223" s="49">
        <v>185</v>
      </c>
      <c r="C223" s="49">
        <v>448</v>
      </c>
      <c r="D223" s="182" t="s">
        <v>141</v>
      </c>
      <c r="E223" s="24"/>
      <c r="F223" s="24">
        <v>10</v>
      </c>
      <c r="G223" s="24"/>
      <c r="H223" s="24">
        <v>6</v>
      </c>
      <c r="I223" s="24"/>
      <c r="J223" s="24"/>
      <c r="K223" s="24"/>
      <c r="L223" s="24"/>
      <c r="M223" s="153"/>
      <c r="N223" s="153"/>
      <c r="O223" s="50" t="s">
        <v>387</v>
      </c>
    </row>
    <row r="224" spans="2:15" ht="15.95" customHeight="1">
      <c r="B224" s="49">
        <v>186</v>
      </c>
      <c r="C224" s="49">
        <v>450</v>
      </c>
      <c r="D224" s="99" t="s">
        <v>265</v>
      </c>
      <c r="E224" s="24"/>
      <c r="F224" s="24"/>
      <c r="G224" s="24">
        <v>11</v>
      </c>
      <c r="H224" s="24"/>
      <c r="I224" s="24"/>
      <c r="J224" s="24"/>
      <c r="K224" s="24">
        <v>11</v>
      </c>
      <c r="L224" s="24"/>
      <c r="M224" s="153"/>
      <c r="N224" s="153"/>
      <c r="O224" s="52" t="s">
        <v>390</v>
      </c>
    </row>
    <row r="225" spans="2:15" ht="15.95" customHeight="1">
      <c r="B225" s="49">
        <v>187</v>
      </c>
      <c r="C225" s="49">
        <v>455</v>
      </c>
      <c r="D225" s="182" t="s">
        <v>317</v>
      </c>
      <c r="E225" s="24"/>
      <c r="F225" s="24"/>
      <c r="G225" s="24"/>
      <c r="H225" s="24">
        <f>'[1] 2011-10 BASE'!W464</f>
        <v>7</v>
      </c>
      <c r="I225" s="24"/>
      <c r="J225" s="24"/>
      <c r="K225" s="24"/>
      <c r="L225" s="24"/>
      <c r="M225" s="153"/>
      <c r="N225" s="153"/>
      <c r="O225" s="52" t="s">
        <v>387</v>
      </c>
    </row>
    <row r="226" spans="2:15" ht="15.95" customHeight="1">
      <c r="B226" s="49">
        <v>188</v>
      </c>
      <c r="C226" s="49">
        <v>456</v>
      </c>
      <c r="D226" s="182" t="s">
        <v>39</v>
      </c>
      <c r="E226" s="24"/>
      <c r="F226" s="24"/>
      <c r="G226" s="24"/>
      <c r="H226" s="24">
        <v>8</v>
      </c>
      <c r="I226" s="24">
        <v>10.5</v>
      </c>
      <c r="J226" s="24"/>
      <c r="K226" s="24"/>
      <c r="L226" s="24"/>
      <c r="M226" s="153"/>
      <c r="N226" s="153"/>
      <c r="O226" s="50" t="s">
        <v>387</v>
      </c>
    </row>
    <row r="236" spans="2:15" ht="18.75">
      <c r="K236" s="183" t="s">
        <v>62</v>
      </c>
    </row>
  </sheetData>
  <autoFilter ref="O1:O236"/>
  <mergeCells count="61">
    <mergeCell ref="O196:O197"/>
    <mergeCell ref="B218:B219"/>
    <mergeCell ref="C218:C219"/>
    <mergeCell ref="D218:D219"/>
    <mergeCell ref="M218:M219"/>
    <mergeCell ref="N218:N219"/>
    <mergeCell ref="O218:O219"/>
    <mergeCell ref="B196:B197"/>
    <mergeCell ref="C196:C197"/>
    <mergeCell ref="D196:D197"/>
    <mergeCell ref="M196:M197"/>
    <mergeCell ref="N196:N197"/>
    <mergeCell ref="M122:M123"/>
    <mergeCell ref="N122:N123"/>
    <mergeCell ref="O122:O123"/>
    <mergeCell ref="B146:B147"/>
    <mergeCell ref="C146:C147"/>
    <mergeCell ref="D146:D147"/>
    <mergeCell ref="M146:M147"/>
    <mergeCell ref="N146:N147"/>
    <mergeCell ref="O146:O147"/>
    <mergeCell ref="N7:P7"/>
    <mergeCell ref="O45:O46"/>
    <mergeCell ref="B16:B17"/>
    <mergeCell ref="C16:C17"/>
    <mergeCell ref="D16:D17"/>
    <mergeCell ref="M16:M17"/>
    <mergeCell ref="N16:N17"/>
    <mergeCell ref="O16:O17"/>
    <mergeCell ref="B45:B46"/>
    <mergeCell ref="C45:C46"/>
    <mergeCell ref="D45:D46"/>
    <mergeCell ref="M45:M46"/>
    <mergeCell ref="N45:N46"/>
    <mergeCell ref="O19:O20"/>
    <mergeCell ref="N19:N20"/>
    <mergeCell ref="M19:M20"/>
    <mergeCell ref="M172:M173"/>
    <mergeCell ref="N172:N173"/>
    <mergeCell ref="O172:O173"/>
    <mergeCell ref="B71:B72"/>
    <mergeCell ref="C71:C72"/>
    <mergeCell ref="D71:D72"/>
    <mergeCell ref="M71:M72"/>
    <mergeCell ref="N71:N72"/>
    <mergeCell ref="O71:O72"/>
    <mergeCell ref="B97:B98"/>
    <mergeCell ref="C97:C98"/>
    <mergeCell ref="D97:D98"/>
    <mergeCell ref="M97:M98"/>
    <mergeCell ref="N97:N98"/>
    <mergeCell ref="O97:O98"/>
    <mergeCell ref="B122:B123"/>
    <mergeCell ref="C19:C20"/>
    <mergeCell ref="B19:B20"/>
    <mergeCell ref="B172:B173"/>
    <mergeCell ref="C172:C173"/>
    <mergeCell ref="D172:D173"/>
    <mergeCell ref="C122:C123"/>
    <mergeCell ref="D122:D123"/>
    <mergeCell ref="D19:D20"/>
  </mergeCells>
  <conditionalFormatting sqref="G216 H190 F121 L168:L169 L141:L142 H204 E205 E213 G205 E220:E221 H138:I138 L118 K120 G119:H119 I121 I118 E127 H127:H128 I126 F125 I124 L126 K131:K132 F134:F135 E133 E136 E140 G141:G143 E21:E22 L139 L136:L137 K143 K224 L129:L131 L133:L134 F170 E151 F149 I220 K148 G153 G224 I161 I149 E148 L150:L154 K155 G164:G165 L203 K169 K158 G160 E171 H167:H168 H201 E156:E158 E160 E162 F164 G156:G157 I159 F154:F155 L161 L163 E165:E166 G162 K166:K167 G174 L175 K174 I176 G179 E176 F178:F179 G177 I180 I185 G186 E184 I183 F181:F183 E181:E182 L184 L186 E187 L188 E189 F193:F194 F191 E193 L194 K190:K191 I192 I195 L192 H207 F214:F215 L198:L199 F199 F221:F223 E198 E200 L214 L201 E207:E208 L212 K202 F209 G210:G211 G213 G208 I202 E203 I206 K18 H42 L70 L94:L95 J21 L22:L23 G24 H32 L39 H25 I26 G26 K25 E27 J27 H28 K29 L42 E32 I33 J40 I36 E43:E44 K38:K39 K34 L34:L35 L37 E41 I53 L50 G59:G62 K49 L48 H48 E49 E47:F47 E51:E52 H51 H60:H61 G54 L53:L55 E68:E69 E24 E56:F56 E58 I63 K69:K70 L62 E64:E66 K66:K67 L67:L68 L74:L75 K75 E73:E74 I76 G87 F77 E79 J80 K79 E83:E86 K88:K89 G82 L85:L86 E81 E93 L80 K81 L82:L83 L78 E99 G91:G93 E90 F94:F96 L91 F111 F100:F101 K102 L99:L101 L103:L104 K104:K105 F107 G106 E106 H107:H108 E117 K108 L109 F116 G110 I109:I110 K113 L112:L115 G57 I114:I115 G30:G31 H30 H223 H225:H226">
    <cfRule type="cellIs" dxfId="2" priority="1" operator="lessThan">
      <formula>9.99</formula>
    </cfRule>
  </conditionalFormatting>
  <pageMargins left="0.25" right="0.25" top="0.75" bottom="0.75" header="0.3" footer="0.3"/>
  <pageSetup paperSize="9" orientation="landscape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G435"/>
  <sheetViews>
    <sheetView rightToLeft="1" workbookViewId="0">
      <selection activeCell="D48" sqref="D48"/>
    </sheetView>
  </sheetViews>
  <sheetFormatPr baseColWidth="10" defaultRowHeight="15"/>
  <cols>
    <col min="1" max="1" width="1.28515625" customWidth="1"/>
    <col min="2" max="2" width="3.7109375" customWidth="1"/>
    <col min="3" max="3" width="4.7109375" customWidth="1"/>
    <col min="4" max="4" width="18.7109375" customWidth="1"/>
    <col min="5" max="15" width="7.7109375" customWidth="1"/>
    <col min="16" max="16" width="9.28515625" customWidth="1"/>
  </cols>
  <sheetData>
    <row r="1" spans="1:18" s="8" customFormat="1" ht="21">
      <c r="A1" s="36"/>
      <c r="B1" s="59" t="s">
        <v>0</v>
      </c>
      <c r="D1" s="9"/>
      <c r="E1" s="9"/>
      <c r="F1" s="12"/>
      <c r="G1" s="9"/>
      <c r="H1" s="11"/>
      <c r="I1" s="9"/>
      <c r="J1" s="9"/>
      <c r="K1" s="9"/>
      <c r="L1" s="9"/>
      <c r="M1" s="9"/>
      <c r="N1" s="9"/>
      <c r="O1" s="9"/>
    </row>
    <row r="2" spans="1:18" s="8" customFormat="1" ht="21">
      <c r="A2" s="36"/>
      <c r="B2" s="60" t="s">
        <v>12</v>
      </c>
      <c r="D2" s="9"/>
      <c r="E2" s="9"/>
      <c r="F2" s="9" t="s">
        <v>15</v>
      </c>
      <c r="G2" s="10"/>
    </row>
    <row r="3" spans="1:18" s="8" customFormat="1" ht="21" customHeight="1">
      <c r="A3" s="36"/>
      <c r="B3" s="61" t="s">
        <v>13</v>
      </c>
      <c r="D3" s="9"/>
      <c r="E3" s="9"/>
      <c r="N3" s="9"/>
      <c r="O3" s="9"/>
    </row>
    <row r="4" spans="1:18" s="8" customFormat="1" ht="59.25">
      <c r="A4" s="36"/>
      <c r="B4" s="64" t="s">
        <v>34</v>
      </c>
      <c r="D4" s="64"/>
      <c r="E4" s="64"/>
      <c r="F4" s="25"/>
      <c r="G4" s="25"/>
      <c r="H4" s="53"/>
      <c r="I4" s="58"/>
      <c r="J4" s="56" t="s">
        <v>29</v>
      </c>
      <c r="K4" s="57"/>
      <c r="L4" s="58"/>
    </row>
    <row r="5" spans="1:18" s="8" customFormat="1" ht="21" customHeight="1">
      <c r="A5" s="36"/>
      <c r="B5" s="59" t="s">
        <v>35</v>
      </c>
      <c r="D5" s="9"/>
      <c r="E5" s="9"/>
    </row>
    <row r="6" spans="1:18" s="8" customFormat="1" ht="21">
      <c r="A6" s="36"/>
      <c r="B6" s="35"/>
      <c r="C6" s="35"/>
      <c r="D6" s="38"/>
      <c r="E6" s="44"/>
      <c r="F6" s="45"/>
      <c r="G6" s="46"/>
      <c r="H6" s="44"/>
      <c r="I6" s="45"/>
      <c r="J6" s="46" t="s">
        <v>30</v>
      </c>
      <c r="K6" s="44"/>
      <c r="L6" s="45"/>
      <c r="M6" s="41"/>
      <c r="N6" s="41"/>
      <c r="O6" s="41"/>
    </row>
    <row r="7" spans="1:18" s="8" customFormat="1" ht="21.75" customHeight="1">
      <c r="A7" s="36"/>
      <c r="B7" s="37"/>
      <c r="C7" s="37"/>
      <c r="D7" s="37"/>
      <c r="E7" s="37"/>
      <c r="F7" s="42" t="s">
        <v>18</v>
      </c>
      <c r="G7" s="43" t="s">
        <v>19</v>
      </c>
      <c r="H7" s="43" t="s">
        <v>19</v>
      </c>
      <c r="I7" s="43" t="s">
        <v>19</v>
      </c>
      <c r="J7"/>
      <c r="K7" s="42" t="s">
        <v>20</v>
      </c>
      <c r="L7" s="43" t="s">
        <v>19</v>
      </c>
      <c r="N7" s="217" t="s">
        <v>468</v>
      </c>
      <c r="O7" s="217"/>
      <c r="P7" s="217"/>
      <c r="Q7" s="217"/>
      <c r="R7" s="55"/>
    </row>
    <row r="8" spans="1:18" s="8" customFormat="1" ht="21.75" customHeight="1">
      <c r="A8" s="36"/>
      <c r="B8" s="37"/>
      <c r="C8" s="37"/>
      <c r="D8" s="37"/>
      <c r="E8" s="37"/>
      <c r="F8" s="42" t="s">
        <v>21</v>
      </c>
      <c r="G8" s="43" t="s">
        <v>19</v>
      </c>
      <c r="H8" s="43" t="s">
        <v>19</v>
      </c>
      <c r="I8" s="43" t="s">
        <v>19</v>
      </c>
      <c r="J8"/>
      <c r="K8" s="42" t="s">
        <v>22</v>
      </c>
      <c r="L8" s="43" t="s">
        <v>19</v>
      </c>
      <c r="M8" s="37"/>
      <c r="N8" s="37"/>
      <c r="O8" s="37"/>
      <c r="P8" s="37"/>
    </row>
    <row r="9" spans="1:18" s="8" customFormat="1" ht="21.75" customHeight="1">
      <c r="A9" s="36"/>
      <c r="B9" s="37"/>
      <c r="C9" s="37"/>
      <c r="D9" s="37"/>
      <c r="E9" s="37"/>
      <c r="F9" s="42" t="s">
        <v>23</v>
      </c>
      <c r="G9" s="43" t="s">
        <v>19</v>
      </c>
      <c r="H9" s="43" t="s">
        <v>19</v>
      </c>
      <c r="I9" s="43" t="s">
        <v>19</v>
      </c>
      <c r="J9"/>
      <c r="K9" s="42" t="s">
        <v>24</v>
      </c>
      <c r="L9" s="43" t="s">
        <v>19</v>
      </c>
    </row>
    <row r="10" spans="1:18" s="8" customFormat="1" ht="21.75" customHeight="1">
      <c r="A10" s="36"/>
      <c r="B10" s="37"/>
      <c r="C10" s="37"/>
      <c r="D10" s="37"/>
      <c r="E10" s="37"/>
      <c r="F10" s="42" t="s">
        <v>25</v>
      </c>
      <c r="G10" s="43" t="s">
        <v>19</v>
      </c>
      <c r="H10" s="43" t="s">
        <v>19</v>
      </c>
      <c r="I10" s="43" t="s">
        <v>19</v>
      </c>
      <c r="J10"/>
      <c r="K10" s="42"/>
      <c r="L10" s="43"/>
      <c r="M10" s="37"/>
      <c r="N10" s="37"/>
      <c r="O10" s="37"/>
      <c r="P10" s="37"/>
    </row>
    <row r="11" spans="1:18" s="8" customFormat="1" ht="21.75" customHeight="1">
      <c r="A11" s="36"/>
      <c r="B11" s="37"/>
      <c r="C11" s="37"/>
      <c r="D11" s="37"/>
      <c r="E11" s="37"/>
      <c r="F11" s="42" t="s">
        <v>26</v>
      </c>
      <c r="G11" s="43" t="s">
        <v>19</v>
      </c>
      <c r="H11" s="43" t="s">
        <v>19</v>
      </c>
      <c r="I11" s="43" t="s">
        <v>19</v>
      </c>
      <c r="J11"/>
      <c r="K11" s="42"/>
      <c r="L11" s="43"/>
      <c r="M11" s="37"/>
      <c r="N11" s="37"/>
      <c r="O11" s="37"/>
      <c r="P11" s="37"/>
    </row>
    <row r="12" spans="1:18" s="8" customFormat="1" ht="21.75" customHeight="1">
      <c r="A12" s="36"/>
      <c r="B12" s="59" t="s">
        <v>61</v>
      </c>
      <c r="C12" s="59"/>
      <c r="D12" s="59"/>
      <c r="E12" s="41"/>
      <c r="F12" s="41"/>
      <c r="G12" s="41"/>
      <c r="H12" s="62"/>
      <c r="I12" s="41"/>
      <c r="J12" s="41"/>
      <c r="K12" s="41"/>
      <c r="L12" s="63"/>
      <c r="M12" s="37"/>
      <c r="N12" s="37"/>
      <c r="O12" s="37"/>
      <c r="P12" s="37"/>
    </row>
    <row r="13" spans="1:18" s="8" customFormat="1" ht="21.75" customHeight="1">
      <c r="A13" s="36"/>
      <c r="B13" s="59" t="s">
        <v>27</v>
      </c>
      <c r="C13" s="59"/>
      <c r="D13" s="59"/>
      <c r="E13" s="41"/>
      <c r="F13" s="41"/>
      <c r="G13" s="41"/>
      <c r="H13" s="62"/>
      <c r="I13" s="41"/>
      <c r="J13" s="41"/>
      <c r="K13" s="41"/>
      <c r="L13" s="63"/>
      <c r="M13" s="37"/>
      <c r="N13" s="37"/>
      <c r="O13" s="37"/>
      <c r="P13" s="37"/>
    </row>
    <row r="14" spans="1:18" s="8" customFormat="1" ht="21.75" customHeight="1">
      <c r="A14" s="36"/>
      <c r="B14" s="59" t="s">
        <v>392</v>
      </c>
      <c r="C14" s="59"/>
      <c r="D14" s="59"/>
      <c r="E14" s="41"/>
      <c r="F14" s="41"/>
      <c r="G14" s="41"/>
      <c r="H14" s="62"/>
      <c r="I14" s="41"/>
      <c r="J14" s="41"/>
      <c r="K14" s="41"/>
      <c r="L14" s="63"/>
      <c r="M14" s="37"/>
      <c r="N14" s="37"/>
      <c r="O14" s="37"/>
      <c r="P14" s="37"/>
    </row>
    <row r="15" spans="1:18" s="8" customFormat="1" ht="21.75" customHeight="1">
      <c r="A15" s="36"/>
      <c r="B15" s="59" t="s">
        <v>28</v>
      </c>
      <c r="C15" s="59"/>
      <c r="D15" s="59"/>
      <c r="E15" s="41"/>
      <c r="F15" s="41"/>
      <c r="G15" s="41"/>
      <c r="H15" s="62"/>
      <c r="I15" s="41"/>
      <c r="J15" s="41"/>
      <c r="K15" s="41"/>
      <c r="L15" s="63"/>
      <c r="M15" s="37"/>
      <c r="N15" s="37"/>
      <c r="O15" s="37"/>
      <c r="P15" s="37"/>
    </row>
    <row r="16" spans="1:18" ht="97.5">
      <c r="B16" s="206" t="s">
        <v>31</v>
      </c>
      <c r="C16" s="206" t="s">
        <v>32</v>
      </c>
      <c r="D16" s="204" t="s">
        <v>2</v>
      </c>
      <c r="E16" s="47" t="s">
        <v>55</v>
      </c>
      <c r="F16" s="47" t="s">
        <v>56</v>
      </c>
      <c r="G16" s="47" t="s">
        <v>57</v>
      </c>
      <c r="H16" s="47" t="s">
        <v>58</v>
      </c>
      <c r="I16" s="47" t="s">
        <v>60</v>
      </c>
      <c r="J16" s="47" t="s">
        <v>59</v>
      </c>
      <c r="K16" s="47" t="s">
        <v>33</v>
      </c>
      <c r="L16" s="47" t="s">
        <v>8</v>
      </c>
      <c r="M16" s="208" t="s">
        <v>9</v>
      </c>
      <c r="N16" s="210" t="s">
        <v>10</v>
      </c>
      <c r="O16" s="210" t="s">
        <v>63</v>
      </c>
      <c r="P16" s="210" t="s">
        <v>11</v>
      </c>
    </row>
    <row r="17" spans="1:16">
      <c r="B17" s="207"/>
      <c r="C17" s="207"/>
      <c r="D17" s="205"/>
      <c r="E17" s="23">
        <v>3</v>
      </c>
      <c r="F17" s="23">
        <v>3</v>
      </c>
      <c r="G17" s="23">
        <v>3</v>
      </c>
      <c r="H17" s="23">
        <v>2</v>
      </c>
      <c r="I17" s="23">
        <v>2</v>
      </c>
      <c r="J17" s="23">
        <v>3</v>
      </c>
      <c r="K17" s="23">
        <v>2</v>
      </c>
      <c r="L17" s="23">
        <v>2</v>
      </c>
      <c r="M17" s="209"/>
      <c r="N17" s="211"/>
      <c r="O17" s="211"/>
      <c r="P17" s="211"/>
    </row>
    <row r="18" spans="1:16" ht="15.75">
      <c r="B18" s="65">
        <v>1</v>
      </c>
      <c r="C18" s="66">
        <v>1</v>
      </c>
      <c r="D18" s="155" t="s">
        <v>469</v>
      </c>
      <c r="E18" s="67">
        <f>'[2] 2011-10 BASE'!H10</f>
        <v>10</v>
      </c>
      <c r="F18" s="67">
        <f>'[2] 2011-10 BASE'!M10</f>
        <v>10</v>
      </c>
      <c r="G18" s="67">
        <f>'[2] 2011-10 BASE'!R10</f>
        <v>10</v>
      </c>
      <c r="H18" s="67">
        <f>'[2] 2011-10 BASE'!W10</f>
        <v>10</v>
      </c>
      <c r="I18" s="67">
        <f>'[2] 2011-10 BASE'!AB10</f>
        <v>10</v>
      </c>
      <c r="J18" s="67">
        <f>'[2] 2011-10 BASE'!AG10</f>
        <v>10</v>
      </c>
      <c r="K18" s="67">
        <f>'[2] 2011-10 BASE'!AL10</f>
        <v>10</v>
      </c>
      <c r="L18" s="67">
        <f>'[2] 2011-10 BASE'!AQ10</f>
        <v>8</v>
      </c>
      <c r="M18" s="93">
        <f>(E18*3)+(F18*3)+(G18*3)+(H18*2)+(I18*2)+(J18*3)+(K18*2)+(L18*2)</f>
        <v>196</v>
      </c>
      <c r="N18" s="89">
        <f>M18/20</f>
        <v>9.8000000000000007</v>
      </c>
      <c r="O18" s="68" t="s">
        <v>470</v>
      </c>
      <c r="P18" s="50" t="s">
        <v>471</v>
      </c>
    </row>
    <row r="19" spans="1:16" ht="97.5">
      <c r="A19" s="7"/>
      <c r="B19" s="206" t="s">
        <v>31</v>
      </c>
      <c r="C19" s="206" t="s">
        <v>32</v>
      </c>
      <c r="D19" s="204" t="s">
        <v>2</v>
      </c>
      <c r="E19" s="47" t="s">
        <v>55</v>
      </c>
      <c r="F19" s="47" t="s">
        <v>56</v>
      </c>
      <c r="G19" s="47" t="s">
        <v>57</v>
      </c>
      <c r="H19" s="47" t="s">
        <v>58</v>
      </c>
      <c r="I19" s="47" t="s">
        <v>60</v>
      </c>
      <c r="J19" s="47" t="s">
        <v>59</v>
      </c>
      <c r="K19" s="47" t="s">
        <v>33</v>
      </c>
      <c r="L19" s="47" t="s">
        <v>8</v>
      </c>
      <c r="M19" s="208" t="s">
        <v>9</v>
      </c>
      <c r="N19" s="210" t="s">
        <v>10</v>
      </c>
      <c r="O19" s="210" t="s">
        <v>63</v>
      </c>
      <c r="P19" s="210" t="s">
        <v>11</v>
      </c>
    </row>
    <row r="20" spans="1:16" ht="15" customHeight="1">
      <c r="A20" s="7"/>
      <c r="B20" s="207"/>
      <c r="C20" s="207"/>
      <c r="D20" s="205"/>
      <c r="E20" s="23">
        <v>3</v>
      </c>
      <c r="F20" s="23">
        <v>3</v>
      </c>
      <c r="G20" s="23">
        <v>3</v>
      </c>
      <c r="H20" s="23">
        <v>2</v>
      </c>
      <c r="I20" s="23">
        <v>2</v>
      </c>
      <c r="J20" s="23">
        <v>3</v>
      </c>
      <c r="K20" s="23">
        <v>2</v>
      </c>
      <c r="L20" s="23">
        <v>2</v>
      </c>
      <c r="M20" s="209"/>
      <c r="N20" s="211"/>
      <c r="O20" s="211"/>
      <c r="P20" s="211"/>
    </row>
    <row r="21" spans="1:16" ht="15.75">
      <c r="B21" s="48">
        <v>2</v>
      </c>
      <c r="C21" s="49">
        <v>2</v>
      </c>
      <c r="D21" s="156" t="s">
        <v>472</v>
      </c>
      <c r="E21" s="67">
        <f>'[2] 2011-10 BASE'!H11</f>
        <v>10</v>
      </c>
      <c r="F21" s="67">
        <f>'[2] 2011-10 BASE'!M11</f>
        <v>10.5</v>
      </c>
      <c r="G21" s="67">
        <f>'[2] 2011-10 BASE'!R11</f>
        <v>10</v>
      </c>
      <c r="H21" s="67">
        <f>'[2] 2011-10 BASE'!W11</f>
        <v>10</v>
      </c>
      <c r="I21" s="67">
        <f>'[2] 2011-10 BASE'!AB11</f>
        <v>10</v>
      </c>
      <c r="J21" s="67">
        <f>'[2] 2011-10 BASE'!AG11</f>
        <v>8</v>
      </c>
      <c r="K21" s="67">
        <f>'[2] 2011-10 BASE'!AL11</f>
        <v>10</v>
      </c>
      <c r="L21" s="67">
        <f>'[2] 2011-10 BASE'!AQ11</f>
        <v>9</v>
      </c>
      <c r="M21" s="93">
        <f>(E21*3)+(F21*3)+(G21*3)+(H21*2)+(I21*2)+(J21*3)+(K21*2)+(L21*2)</f>
        <v>193.5</v>
      </c>
      <c r="N21" s="89">
        <f>M21/20</f>
        <v>9.6750000000000007</v>
      </c>
      <c r="O21" s="68" t="s">
        <v>473</v>
      </c>
      <c r="P21" s="52" t="s">
        <v>65</v>
      </c>
    </row>
    <row r="22" spans="1:16" ht="15.75">
      <c r="B22" s="48">
        <v>3</v>
      </c>
      <c r="C22" s="49">
        <v>3</v>
      </c>
      <c r="D22" s="155" t="s">
        <v>474</v>
      </c>
      <c r="E22" s="67">
        <f>'[2] 2011-10 BASE'!H12</f>
        <v>10</v>
      </c>
      <c r="F22" s="67">
        <f>'[2] 2011-10 BASE'!M12</f>
        <v>11</v>
      </c>
      <c r="G22" s="67">
        <f>'[2] 2011-10 BASE'!R12</f>
        <v>12</v>
      </c>
      <c r="H22" s="67">
        <f>'[2] 2011-10 BASE'!W12</f>
        <v>11</v>
      </c>
      <c r="I22" s="67">
        <f>'[2] 2011-10 BASE'!AB12</f>
        <v>10</v>
      </c>
      <c r="J22" s="67">
        <f>'[2] 2011-10 BASE'!AG12</f>
        <v>10.5</v>
      </c>
      <c r="K22" s="67">
        <f>'[2] 2011-10 BASE'!AL12</f>
        <v>10</v>
      </c>
      <c r="L22" s="67">
        <f>'[2] 2011-10 BASE'!AQ12</f>
        <v>11</v>
      </c>
      <c r="M22" s="93">
        <f t="shared" ref="M22:M42" si="0">(E22*3)+(F22*3)+(G22*3)+(H22*2)+(I22*2)+(J22*3)+(K22*2)+(L22*2)</f>
        <v>214.5</v>
      </c>
      <c r="N22" s="89">
        <f t="shared" ref="N22:N41" si="1">M22/20</f>
        <v>10.725</v>
      </c>
      <c r="O22" s="68" t="s">
        <v>473</v>
      </c>
      <c r="P22" s="52" t="s">
        <v>36</v>
      </c>
    </row>
    <row r="23" spans="1:16" ht="15.75">
      <c r="B23" s="48">
        <v>4</v>
      </c>
      <c r="C23" s="49">
        <v>4</v>
      </c>
      <c r="D23" s="155" t="s">
        <v>475</v>
      </c>
      <c r="E23" s="67">
        <f>'[2] 2011-10 BASE'!H13</f>
        <v>10</v>
      </c>
      <c r="F23" s="67">
        <f>'[2] 2011-10 BASE'!M13</f>
        <v>10.5</v>
      </c>
      <c r="G23" s="67">
        <f>'[2] 2011-10 BASE'!R13</f>
        <v>10.5</v>
      </c>
      <c r="H23" s="67">
        <f>'[2] 2011-10 BASE'!W13</f>
        <v>13.5</v>
      </c>
      <c r="I23" s="67">
        <f>'[2] 2011-10 BASE'!AB13</f>
        <v>13</v>
      </c>
      <c r="J23" s="67">
        <f>'[2] 2011-10 BASE'!AG13</f>
        <v>12.5</v>
      </c>
      <c r="K23" s="67">
        <f>'[2] 2011-10 BASE'!AL13</f>
        <v>10</v>
      </c>
      <c r="L23" s="67">
        <f>'[2] 2011-10 BASE'!AQ13</f>
        <v>11.25</v>
      </c>
      <c r="M23" s="93">
        <f t="shared" si="0"/>
        <v>226</v>
      </c>
      <c r="N23" s="89">
        <f t="shared" si="1"/>
        <v>11.3</v>
      </c>
      <c r="O23" s="68" t="s">
        <v>473</v>
      </c>
      <c r="P23" s="52" t="s">
        <v>36</v>
      </c>
    </row>
    <row r="24" spans="1:16" ht="15.75">
      <c r="B24" s="48">
        <v>5</v>
      </c>
      <c r="C24" s="49">
        <v>5</v>
      </c>
      <c r="D24" s="155" t="s">
        <v>476</v>
      </c>
      <c r="E24" s="67">
        <f>'[2] 2011-10 BASE'!H14</f>
        <v>7.5</v>
      </c>
      <c r="F24" s="67">
        <f>'[2] 2011-10 BASE'!M14</f>
        <v>11</v>
      </c>
      <c r="G24" s="67">
        <f>'[2] 2011-10 BASE'!R14</f>
        <v>10</v>
      </c>
      <c r="H24" s="67">
        <f>'[2] 2011-10 BASE'!W14</f>
        <v>8.75</v>
      </c>
      <c r="I24" s="67">
        <f>'[2] 2011-10 BASE'!AB14</f>
        <v>10</v>
      </c>
      <c r="J24" s="67">
        <f>'[2] 2011-10 BASE'!AG14</f>
        <v>10</v>
      </c>
      <c r="K24" s="67">
        <f>'[2] 2011-10 BASE'!AL14</f>
        <v>10</v>
      </c>
      <c r="L24" s="67">
        <f>'[2] 2011-10 BASE'!AQ14</f>
        <v>10.25</v>
      </c>
      <c r="M24" s="93">
        <f t="shared" si="0"/>
        <v>193.5</v>
      </c>
      <c r="N24" s="89">
        <f t="shared" si="1"/>
        <v>9.6750000000000007</v>
      </c>
      <c r="O24" s="68" t="s">
        <v>473</v>
      </c>
      <c r="P24" s="52" t="s">
        <v>393</v>
      </c>
    </row>
    <row r="25" spans="1:16" ht="15.75">
      <c r="B25" s="48">
        <v>6</v>
      </c>
      <c r="C25" s="49">
        <v>6</v>
      </c>
      <c r="D25" s="155" t="s">
        <v>477</v>
      </c>
      <c r="E25" s="67">
        <f>'[2] 2011-10 BASE'!H15</f>
        <v>10</v>
      </c>
      <c r="F25" s="67">
        <f>'[2] 2011-10 BASE'!M15</f>
        <v>10</v>
      </c>
      <c r="G25" s="67">
        <f>'[2] 2011-10 BASE'!R15</f>
        <v>10.5</v>
      </c>
      <c r="H25" s="67">
        <f>'[2] 2011-10 BASE'!W15</f>
        <v>10.5</v>
      </c>
      <c r="I25" s="67">
        <f>'[2] 2011-10 BASE'!AB15</f>
        <v>10</v>
      </c>
      <c r="J25" s="67">
        <f>'[2] 2011-10 BASE'!AG15</f>
        <v>10</v>
      </c>
      <c r="K25" s="67">
        <f>'[2] 2011-10 BASE'!AL15</f>
        <v>10</v>
      </c>
      <c r="L25" s="67">
        <f>'[2] 2011-10 BASE'!AQ15</f>
        <v>10</v>
      </c>
      <c r="M25" s="93">
        <f t="shared" si="0"/>
        <v>202.5</v>
      </c>
      <c r="N25" s="89">
        <f t="shared" si="1"/>
        <v>10.125</v>
      </c>
      <c r="O25" s="68" t="s">
        <v>473</v>
      </c>
      <c r="P25" s="52" t="s">
        <v>36</v>
      </c>
    </row>
    <row r="26" spans="1:16" ht="15.75">
      <c r="B26" s="48">
        <v>7</v>
      </c>
      <c r="C26" s="49">
        <v>7</v>
      </c>
      <c r="D26" s="155" t="s">
        <v>478</v>
      </c>
      <c r="E26" s="67">
        <f>'[2] 2011-10 BASE'!H16</f>
        <v>8</v>
      </c>
      <c r="F26" s="67">
        <f>'[2] 2011-10 BASE'!M16</f>
        <v>10</v>
      </c>
      <c r="G26" s="67">
        <f>'[2] 2011-10 BASE'!R16</f>
        <v>7.25</v>
      </c>
      <c r="H26" s="67">
        <f>'[2] 2011-10 BASE'!W16</f>
        <v>11</v>
      </c>
      <c r="I26" s="67">
        <f>'[2] 2011-10 BASE'!AB16</f>
        <v>10</v>
      </c>
      <c r="J26" s="67">
        <f>'[2] 2011-10 BASE'!AG16</f>
        <v>10.5</v>
      </c>
      <c r="K26" s="67">
        <f>'[2] 2011-10 BASE'!AL16</f>
        <v>10</v>
      </c>
      <c r="L26" s="67">
        <f>'[2] 2011-10 BASE'!AQ16</f>
        <v>11</v>
      </c>
      <c r="M26" s="93">
        <f t="shared" si="0"/>
        <v>191.25</v>
      </c>
      <c r="N26" s="89">
        <f t="shared" si="1"/>
        <v>9.5625</v>
      </c>
      <c r="O26" s="68" t="s">
        <v>473</v>
      </c>
      <c r="P26" s="52" t="s">
        <v>393</v>
      </c>
    </row>
    <row r="27" spans="1:16" ht="15.75">
      <c r="B27" s="48">
        <v>8</v>
      </c>
      <c r="C27" s="49">
        <v>8</v>
      </c>
      <c r="D27" s="155" t="s">
        <v>37</v>
      </c>
      <c r="E27" s="67">
        <f>'[2] 2011-10 BASE'!H17</f>
        <v>5</v>
      </c>
      <c r="F27" s="67">
        <f>'[2] 2011-10 BASE'!M17</f>
        <v>10.5</v>
      </c>
      <c r="G27" s="67">
        <f>'[2] 2011-10 BASE'!R17</f>
        <v>12</v>
      </c>
      <c r="H27" s="67">
        <f>'[2] 2011-10 BASE'!W17</f>
        <v>7</v>
      </c>
      <c r="I27" s="67">
        <f>'[2] 2011-10 BASE'!AB17</f>
        <v>10</v>
      </c>
      <c r="J27" s="67">
        <f>'[2] 2011-10 BASE'!AG17</f>
        <v>10</v>
      </c>
      <c r="K27" s="67">
        <f>'[2] 2011-10 BASE'!AL17</f>
        <v>10</v>
      </c>
      <c r="L27" s="67">
        <f>'[2] 2011-10 BASE'!AQ17</f>
        <v>10.25</v>
      </c>
      <c r="M27" s="93">
        <f t="shared" si="0"/>
        <v>187</v>
      </c>
      <c r="N27" s="89">
        <f t="shared" si="1"/>
        <v>9.35</v>
      </c>
      <c r="O27" s="68" t="s">
        <v>473</v>
      </c>
      <c r="P27" s="52" t="s">
        <v>393</v>
      </c>
    </row>
    <row r="28" spans="1:16" ht="15.75">
      <c r="B28" s="48">
        <v>9</v>
      </c>
      <c r="C28" s="49">
        <v>9</v>
      </c>
      <c r="D28" s="155" t="s">
        <v>479</v>
      </c>
      <c r="E28" s="67">
        <f>'[2] 2011-10 BASE'!H18</f>
        <v>10</v>
      </c>
      <c r="F28" s="67">
        <f>'[2] 2011-10 BASE'!M18</f>
        <v>0</v>
      </c>
      <c r="G28" s="67">
        <f>'[2] 2011-10 BASE'!R18</f>
        <v>0</v>
      </c>
      <c r="H28" s="67">
        <f>'[2] 2011-10 BASE'!W18</f>
        <v>8</v>
      </c>
      <c r="I28" s="67">
        <f>'[2] 2011-10 BASE'!AB18</f>
        <v>0</v>
      </c>
      <c r="J28" s="67">
        <f>'[2] 2011-10 BASE'!AG18</f>
        <v>8</v>
      </c>
      <c r="K28" s="67">
        <f>'[2] 2011-10 BASE'!AL18</f>
        <v>0</v>
      </c>
      <c r="L28" s="67">
        <f>'[2] 2011-10 BASE'!AQ18</f>
        <v>0</v>
      </c>
      <c r="M28" s="93">
        <f t="shared" si="0"/>
        <v>70</v>
      </c>
      <c r="N28" s="89">
        <f t="shared" si="1"/>
        <v>3.5</v>
      </c>
      <c r="O28" s="68" t="s">
        <v>473</v>
      </c>
      <c r="P28" s="50" t="s">
        <v>68</v>
      </c>
    </row>
    <row r="29" spans="1:16" ht="15.75">
      <c r="B29" s="48">
        <v>10</v>
      </c>
      <c r="C29" s="49">
        <v>10</v>
      </c>
      <c r="D29" s="155" t="s">
        <v>480</v>
      </c>
      <c r="E29" s="67">
        <f>'[2] 2011-10 BASE'!H19</f>
        <v>11</v>
      </c>
      <c r="F29" s="67">
        <f>'[2] 2011-10 BASE'!M19</f>
        <v>10.75</v>
      </c>
      <c r="G29" s="67">
        <f>'[2] 2011-10 BASE'!R19</f>
        <v>10.5</v>
      </c>
      <c r="H29" s="67">
        <f>'[2] 2011-10 BASE'!W19</f>
        <v>10</v>
      </c>
      <c r="I29" s="67">
        <f>'[2] 2011-10 BASE'!AB19</f>
        <v>10</v>
      </c>
      <c r="J29" s="67">
        <f>'[2] 2011-10 BASE'!AG19</f>
        <v>10</v>
      </c>
      <c r="K29" s="67">
        <f>'[2] 2011-10 BASE'!AL19</f>
        <v>10</v>
      </c>
      <c r="L29" s="67">
        <f>'[2] 2011-10 BASE'!AQ19</f>
        <v>10</v>
      </c>
      <c r="M29" s="93">
        <f t="shared" si="0"/>
        <v>206.75</v>
      </c>
      <c r="N29" s="89">
        <f t="shared" si="1"/>
        <v>10.3375</v>
      </c>
      <c r="O29" s="68" t="s">
        <v>473</v>
      </c>
      <c r="P29" s="52" t="s">
        <v>394</v>
      </c>
    </row>
    <row r="30" spans="1:16" ht="15.75">
      <c r="B30" s="48">
        <v>11</v>
      </c>
      <c r="C30" s="49">
        <v>11</v>
      </c>
      <c r="D30" s="155" t="s">
        <v>481</v>
      </c>
      <c r="E30" s="67">
        <f>'[2] 2011-10 BASE'!H20</f>
        <v>10.75</v>
      </c>
      <c r="F30" s="67">
        <f>'[2] 2011-10 BASE'!M20</f>
        <v>10</v>
      </c>
      <c r="G30" s="67">
        <f>'[2] 2011-10 BASE'!R20</f>
        <v>10</v>
      </c>
      <c r="H30" s="67">
        <f>'[2] 2011-10 BASE'!W20</f>
        <v>10</v>
      </c>
      <c r="I30" s="67">
        <f>'[2] 2011-10 BASE'!AB20</f>
        <v>12</v>
      </c>
      <c r="J30" s="67">
        <f>'[2] 2011-10 BASE'!AG20</f>
        <v>10.25</v>
      </c>
      <c r="K30" s="67">
        <f>'[2] 2011-10 BASE'!AL20</f>
        <v>10</v>
      </c>
      <c r="L30" s="67">
        <f>'[2] 2011-10 BASE'!AQ20</f>
        <v>10</v>
      </c>
      <c r="M30" s="93">
        <f t="shared" si="0"/>
        <v>207</v>
      </c>
      <c r="N30" s="89">
        <f t="shared" si="1"/>
        <v>10.35</v>
      </c>
      <c r="O30" s="68" t="s">
        <v>473</v>
      </c>
      <c r="P30" s="52" t="s">
        <v>67</v>
      </c>
    </row>
    <row r="31" spans="1:16" ht="15.75">
      <c r="B31" s="48">
        <v>12</v>
      </c>
      <c r="C31" s="49">
        <v>12</v>
      </c>
      <c r="D31" s="155" t="s">
        <v>482</v>
      </c>
      <c r="E31" s="67">
        <f>'[2] 2011-10 BASE'!H21</f>
        <v>10.25</v>
      </c>
      <c r="F31" s="67">
        <f>'[2] 2011-10 BASE'!M21</f>
        <v>10.75</v>
      </c>
      <c r="G31" s="67">
        <f>'[2] 2011-10 BASE'!R21</f>
        <v>14.25</v>
      </c>
      <c r="H31" s="67">
        <f>'[2] 2011-10 BASE'!W21</f>
        <v>12</v>
      </c>
      <c r="I31" s="67">
        <f>'[2] 2011-10 BASE'!AB21</f>
        <v>10</v>
      </c>
      <c r="J31" s="67">
        <f>'[2] 2011-10 BASE'!AG21</f>
        <v>12.25</v>
      </c>
      <c r="K31" s="67">
        <f>'[2] 2011-10 BASE'!AL21</f>
        <v>10</v>
      </c>
      <c r="L31" s="67">
        <f>'[2] 2011-10 BASE'!AQ21</f>
        <v>13.25</v>
      </c>
      <c r="M31" s="93">
        <f t="shared" si="0"/>
        <v>233</v>
      </c>
      <c r="N31" s="89">
        <f t="shared" si="1"/>
        <v>11.65</v>
      </c>
      <c r="O31" s="68" t="s">
        <v>473</v>
      </c>
      <c r="P31" s="52" t="s">
        <v>36</v>
      </c>
    </row>
    <row r="32" spans="1:16" ht="15.75">
      <c r="B32" s="48">
        <v>13</v>
      </c>
      <c r="C32" s="49">
        <v>13</v>
      </c>
      <c r="D32" s="155" t="s">
        <v>483</v>
      </c>
      <c r="E32" s="67">
        <f>'[2] 2011-10 BASE'!H22</f>
        <v>10</v>
      </c>
      <c r="F32" s="67">
        <f>'[2] 2011-10 BASE'!M22</f>
        <v>10.5</v>
      </c>
      <c r="G32" s="67">
        <f>'[2] 2011-10 BASE'!R22</f>
        <v>10</v>
      </c>
      <c r="H32" s="67">
        <f>'[2] 2011-10 BASE'!W22</f>
        <v>10.5</v>
      </c>
      <c r="I32" s="67">
        <f>'[2] 2011-10 BASE'!AB22</f>
        <v>10</v>
      </c>
      <c r="J32" s="67">
        <f>'[2] 2011-10 BASE'!AG22</f>
        <v>6.5</v>
      </c>
      <c r="K32" s="67">
        <f>'[2] 2011-10 BASE'!AL22</f>
        <v>10</v>
      </c>
      <c r="L32" s="67">
        <f>'[2] 2011-10 BASE'!AQ22</f>
        <v>8</v>
      </c>
      <c r="M32" s="93">
        <f t="shared" si="0"/>
        <v>188</v>
      </c>
      <c r="N32" s="89">
        <f t="shared" si="1"/>
        <v>9.4</v>
      </c>
      <c r="O32" s="68" t="s">
        <v>473</v>
      </c>
      <c r="P32" s="52" t="s">
        <v>393</v>
      </c>
    </row>
    <row r="33" spans="2:16" ht="15.75">
      <c r="B33" s="48">
        <v>14</v>
      </c>
      <c r="C33" s="49">
        <v>14</v>
      </c>
      <c r="D33" s="155" t="s">
        <v>484</v>
      </c>
      <c r="E33" s="67">
        <f>'[2] 2011-10 BASE'!H23</f>
        <v>10</v>
      </c>
      <c r="F33" s="67">
        <f>'[2] 2011-10 BASE'!M23</f>
        <v>11.5</v>
      </c>
      <c r="G33" s="67">
        <f>'[2] 2011-10 BASE'!R23</f>
        <v>14.75</v>
      </c>
      <c r="H33" s="67">
        <f>'[2] 2011-10 BASE'!W23</f>
        <v>9.5</v>
      </c>
      <c r="I33" s="67">
        <f>'[2] 2011-10 BASE'!AB23</f>
        <v>10</v>
      </c>
      <c r="J33" s="67">
        <f>'[2] 2011-10 BASE'!AG23</f>
        <v>10</v>
      </c>
      <c r="K33" s="67">
        <f>'[2] 2011-10 BASE'!AL23</f>
        <v>10</v>
      </c>
      <c r="L33" s="67">
        <f>'[2] 2011-10 BASE'!AQ23</f>
        <v>10</v>
      </c>
      <c r="M33" s="93">
        <f t="shared" si="0"/>
        <v>217.75</v>
      </c>
      <c r="N33" s="89">
        <f t="shared" si="1"/>
        <v>10.887499999999999</v>
      </c>
      <c r="O33" s="68" t="s">
        <v>473</v>
      </c>
      <c r="P33" s="52" t="s">
        <v>395</v>
      </c>
    </row>
    <row r="34" spans="2:16" ht="15.75">
      <c r="B34" s="48">
        <v>15</v>
      </c>
      <c r="C34" s="49">
        <v>15</v>
      </c>
      <c r="D34" s="157" t="s">
        <v>485</v>
      </c>
      <c r="E34" s="67">
        <f>'[2] 2011-10 BASE'!H24</f>
        <v>10</v>
      </c>
      <c r="F34" s="67">
        <f>'[2] 2011-10 BASE'!M24</f>
        <v>10</v>
      </c>
      <c r="G34" s="67">
        <f>'[2] 2011-10 BASE'!R24</f>
        <v>10</v>
      </c>
      <c r="H34" s="67">
        <f>'[2] 2011-10 BASE'!W24</f>
        <v>10</v>
      </c>
      <c r="I34" s="67">
        <f>'[2] 2011-10 BASE'!AB24</f>
        <v>10</v>
      </c>
      <c r="J34" s="67">
        <f>'[2] 2011-10 BASE'!AG24</f>
        <v>10.5</v>
      </c>
      <c r="K34" s="67">
        <f>'[2] 2011-10 BASE'!AL24</f>
        <v>10</v>
      </c>
      <c r="L34" s="67">
        <f>'[2] 2011-10 BASE'!AQ24</f>
        <v>9</v>
      </c>
      <c r="M34" s="93">
        <f t="shared" si="0"/>
        <v>199.5</v>
      </c>
      <c r="N34" s="89">
        <f t="shared" si="1"/>
        <v>9.9749999999999996</v>
      </c>
      <c r="O34" s="68" t="s">
        <v>473</v>
      </c>
      <c r="P34" s="52" t="s">
        <v>64</v>
      </c>
    </row>
    <row r="35" spans="2:16" ht="15.75">
      <c r="B35" s="48">
        <v>16</v>
      </c>
      <c r="C35" s="49">
        <v>16</v>
      </c>
      <c r="D35" s="155" t="s">
        <v>486</v>
      </c>
      <c r="E35" s="67">
        <f>'[2] 2011-10 BASE'!H25</f>
        <v>7.5</v>
      </c>
      <c r="F35" s="67">
        <f>'[2] 2011-10 BASE'!M25</f>
        <v>11.25</v>
      </c>
      <c r="G35" s="67">
        <f>'[2] 2011-10 BASE'!R25</f>
        <v>11.5</v>
      </c>
      <c r="H35" s="67">
        <f>'[2] 2011-10 BASE'!W25</f>
        <v>11</v>
      </c>
      <c r="I35" s="67">
        <f>'[2] 2011-10 BASE'!AB25</f>
        <v>10.5</v>
      </c>
      <c r="J35" s="67">
        <f>'[2] 2011-10 BASE'!AG25</f>
        <v>11.5</v>
      </c>
      <c r="K35" s="67">
        <f>'[2] 2011-10 BASE'!AL25</f>
        <v>10</v>
      </c>
      <c r="L35" s="67">
        <f>'[2] 2011-10 BASE'!AQ25</f>
        <v>11.25</v>
      </c>
      <c r="M35" s="93">
        <f t="shared" si="0"/>
        <v>210.75</v>
      </c>
      <c r="N35" s="89">
        <f t="shared" si="1"/>
        <v>10.5375</v>
      </c>
      <c r="O35" s="68" t="s">
        <v>473</v>
      </c>
      <c r="P35" s="52" t="s">
        <v>395</v>
      </c>
    </row>
    <row r="36" spans="2:16" ht="15.75">
      <c r="B36" s="48">
        <v>17</v>
      </c>
      <c r="C36" s="49">
        <v>17</v>
      </c>
      <c r="D36" s="155" t="s">
        <v>487</v>
      </c>
      <c r="E36" s="67">
        <f>'[2] 2011-10 BASE'!H26</f>
        <v>10</v>
      </c>
      <c r="F36" s="67">
        <f>'[2] 2011-10 BASE'!M26</f>
        <v>11.25</v>
      </c>
      <c r="G36" s="67">
        <f>'[2] 2011-10 BASE'!R26</f>
        <v>12</v>
      </c>
      <c r="H36" s="67">
        <f>'[2] 2011-10 BASE'!W26</f>
        <v>10</v>
      </c>
      <c r="I36" s="67">
        <f>'[2] 2011-10 BASE'!AB26</f>
        <v>11.5</v>
      </c>
      <c r="J36" s="67">
        <f>'[2] 2011-10 BASE'!AG26</f>
        <v>11.5</v>
      </c>
      <c r="K36" s="67">
        <f>'[2] 2011-10 BASE'!AL26</f>
        <v>10</v>
      </c>
      <c r="L36" s="67">
        <f>'[2] 2011-10 BASE'!AQ26</f>
        <v>10.75</v>
      </c>
      <c r="M36" s="93">
        <f t="shared" si="0"/>
        <v>218.75</v>
      </c>
      <c r="N36" s="89">
        <f t="shared" si="1"/>
        <v>10.9375</v>
      </c>
      <c r="O36" s="68" t="s">
        <v>473</v>
      </c>
      <c r="P36" s="52" t="s">
        <v>67</v>
      </c>
    </row>
    <row r="37" spans="2:16" ht="15.75">
      <c r="B37" s="48">
        <v>18</v>
      </c>
      <c r="C37" s="49">
        <v>18</v>
      </c>
      <c r="D37" s="155" t="s">
        <v>488</v>
      </c>
      <c r="E37" s="67">
        <f>'[2] 2011-10 BASE'!H27</f>
        <v>10</v>
      </c>
      <c r="F37" s="67">
        <f>'[2] 2011-10 BASE'!M27</f>
        <v>10</v>
      </c>
      <c r="G37" s="67">
        <f>'[2] 2011-10 BASE'!R27</f>
        <v>12.5</v>
      </c>
      <c r="H37" s="67">
        <f>'[2] 2011-10 BASE'!W27</f>
        <v>8.5</v>
      </c>
      <c r="I37" s="67">
        <f>'[2] 2011-10 BASE'!AB27</f>
        <v>10</v>
      </c>
      <c r="J37" s="67">
        <f>'[2] 2011-10 BASE'!AG27</f>
        <v>7.75</v>
      </c>
      <c r="K37" s="67">
        <f>'[2] 2011-10 BASE'!AL27</f>
        <v>10</v>
      </c>
      <c r="L37" s="67">
        <f>'[2] 2011-10 BASE'!AQ27</f>
        <v>10.5</v>
      </c>
      <c r="M37" s="93">
        <f t="shared" si="0"/>
        <v>198.75</v>
      </c>
      <c r="N37" s="89">
        <f t="shared" si="1"/>
        <v>9.9375</v>
      </c>
      <c r="O37" s="68" t="s">
        <v>473</v>
      </c>
      <c r="P37" s="52" t="s">
        <v>65</v>
      </c>
    </row>
    <row r="38" spans="2:16" ht="15.75">
      <c r="B38" s="48">
        <v>19</v>
      </c>
      <c r="C38" s="49">
        <v>19</v>
      </c>
      <c r="D38" s="157" t="s">
        <v>489</v>
      </c>
      <c r="E38" s="67">
        <f>'[2] 2011-10 BASE'!H28</f>
        <v>10</v>
      </c>
      <c r="F38" s="67">
        <f>'[2] 2011-10 BASE'!M28</f>
        <v>11</v>
      </c>
      <c r="G38" s="67">
        <f>'[2] 2011-10 BASE'!R28</f>
        <v>13</v>
      </c>
      <c r="H38" s="67">
        <f>'[2] 2011-10 BASE'!W28</f>
        <v>13.25</v>
      </c>
      <c r="I38" s="67">
        <f>'[2] 2011-10 BASE'!AB28</f>
        <v>10.5</v>
      </c>
      <c r="J38" s="67">
        <f>'[2] 2011-10 BASE'!AG28</f>
        <v>10</v>
      </c>
      <c r="K38" s="67">
        <f>'[2] 2011-10 BASE'!AL28</f>
        <v>10</v>
      </c>
      <c r="L38" s="67">
        <f>'[2] 2011-10 BASE'!AQ28</f>
        <v>12.25</v>
      </c>
      <c r="M38" s="93">
        <f t="shared" si="0"/>
        <v>224</v>
      </c>
      <c r="N38" s="89">
        <f t="shared" si="1"/>
        <v>11.2</v>
      </c>
      <c r="O38" s="68" t="s">
        <v>473</v>
      </c>
      <c r="P38" s="52" t="s">
        <v>36</v>
      </c>
    </row>
    <row r="39" spans="2:16" ht="15.75">
      <c r="B39" s="48">
        <v>20</v>
      </c>
      <c r="C39" s="49">
        <v>20</v>
      </c>
      <c r="D39" s="155" t="s">
        <v>490</v>
      </c>
      <c r="E39" s="67">
        <f>'[2] 2011-10 BASE'!H29</f>
        <v>11.5</v>
      </c>
      <c r="F39" s="67">
        <f>'[2] 2011-10 BASE'!M29</f>
        <v>10</v>
      </c>
      <c r="G39" s="67">
        <f>'[2] 2011-10 BASE'!R29</f>
        <v>10.25</v>
      </c>
      <c r="H39" s="67">
        <f>'[2] 2011-10 BASE'!W29</f>
        <v>10.5</v>
      </c>
      <c r="I39" s="67">
        <f>'[2] 2011-10 BASE'!AB29</f>
        <v>10.5</v>
      </c>
      <c r="J39" s="67">
        <f>'[2] 2011-10 BASE'!AG29</f>
        <v>10</v>
      </c>
      <c r="K39" s="67">
        <f>'[2] 2011-10 BASE'!AL29</f>
        <v>10</v>
      </c>
      <c r="L39" s="67">
        <f>'[2] 2011-10 BASE'!AQ29</f>
        <v>10</v>
      </c>
      <c r="M39" s="93">
        <f t="shared" si="0"/>
        <v>207.25</v>
      </c>
      <c r="N39" s="89">
        <f t="shared" si="1"/>
        <v>10.362500000000001</v>
      </c>
      <c r="O39" s="68" t="s">
        <v>473</v>
      </c>
      <c r="P39" s="52" t="s">
        <v>67</v>
      </c>
    </row>
    <row r="40" spans="2:16" ht="15.75">
      <c r="B40" s="48">
        <v>21</v>
      </c>
      <c r="C40" s="49">
        <v>21</v>
      </c>
      <c r="D40" s="155" t="s">
        <v>491</v>
      </c>
      <c r="E40" s="67">
        <f>'[2] 2011-10 BASE'!H30</f>
        <v>11.75</v>
      </c>
      <c r="F40" s="67">
        <f>'[2] 2011-10 BASE'!M30</f>
        <v>10.5</v>
      </c>
      <c r="G40" s="67">
        <f>'[2] 2011-10 BASE'!R30</f>
        <v>12.25</v>
      </c>
      <c r="H40" s="67">
        <f>'[2] 2011-10 BASE'!W30</f>
        <v>10</v>
      </c>
      <c r="I40" s="67">
        <f>'[2] 2011-10 BASE'!AB30</f>
        <v>12.5</v>
      </c>
      <c r="J40" s="67">
        <f>'[2] 2011-10 BASE'!AG30</f>
        <v>10.5</v>
      </c>
      <c r="K40" s="67">
        <f>'[2] 2011-10 BASE'!AL30</f>
        <v>10</v>
      </c>
      <c r="L40" s="67">
        <f>'[2] 2011-10 BASE'!AQ30</f>
        <v>10.75</v>
      </c>
      <c r="M40" s="93">
        <f t="shared" si="0"/>
        <v>221.5</v>
      </c>
      <c r="N40" s="89">
        <f t="shared" si="1"/>
        <v>11.074999999999999</v>
      </c>
      <c r="O40" s="68" t="s">
        <v>473</v>
      </c>
      <c r="P40" s="52" t="s">
        <v>36</v>
      </c>
    </row>
    <row r="41" spans="2:16" ht="15.75">
      <c r="B41" s="48">
        <v>22</v>
      </c>
      <c r="C41" s="49">
        <v>22</v>
      </c>
      <c r="D41" s="157" t="s">
        <v>492</v>
      </c>
      <c r="E41" s="67">
        <f>'[2] 2011-10 BASE'!H31</f>
        <v>10.5</v>
      </c>
      <c r="F41" s="67">
        <f>'[2] 2011-10 BASE'!M31</f>
        <v>11</v>
      </c>
      <c r="G41" s="67">
        <f>'[2] 2011-10 BASE'!R31</f>
        <v>11.5</v>
      </c>
      <c r="H41" s="67">
        <f>'[2] 2011-10 BASE'!W31</f>
        <v>15</v>
      </c>
      <c r="I41" s="67">
        <f>'[2] 2011-10 BASE'!AB31</f>
        <v>10.5</v>
      </c>
      <c r="J41" s="67">
        <f>'[2] 2011-10 BASE'!AG31</f>
        <v>10.25</v>
      </c>
      <c r="K41" s="67">
        <f>'[2] 2011-10 BASE'!AL31</f>
        <v>10</v>
      </c>
      <c r="L41" s="67">
        <f>'[2] 2011-10 BASE'!AQ31</f>
        <v>10.25</v>
      </c>
      <c r="M41" s="93">
        <f t="shared" si="0"/>
        <v>221.25</v>
      </c>
      <c r="N41" s="89">
        <f t="shared" si="1"/>
        <v>11.0625</v>
      </c>
      <c r="O41" s="68" t="s">
        <v>473</v>
      </c>
      <c r="P41" s="52" t="s">
        <v>36</v>
      </c>
    </row>
    <row r="42" spans="2:16" ht="15.75">
      <c r="B42" s="48">
        <v>23</v>
      </c>
      <c r="C42" s="49">
        <v>23</v>
      </c>
      <c r="D42" s="156" t="s">
        <v>493</v>
      </c>
      <c r="E42" s="67">
        <f>'[2] 2011-10 BASE'!H32</f>
        <v>5</v>
      </c>
      <c r="F42" s="67">
        <f>'[2] 2011-10 BASE'!M32</f>
        <v>6.75</v>
      </c>
      <c r="G42" s="67">
        <f>'[2] 2011-10 BASE'!R32</f>
        <v>5.5</v>
      </c>
      <c r="H42" s="67">
        <f>'[2] 2011-10 BASE'!W32</f>
        <v>7</v>
      </c>
      <c r="I42" s="67">
        <f>'[2] 2011-10 BASE'!AB32</f>
        <v>10.5</v>
      </c>
      <c r="J42" s="67">
        <f>'[2] 2011-10 BASE'!AG32</f>
        <v>8</v>
      </c>
      <c r="K42" s="67">
        <f>'[2] 2011-10 BASE'!AL32</f>
        <v>10</v>
      </c>
      <c r="L42" s="67">
        <f>'[2] 2011-10 BASE'!AQ32</f>
        <v>8.5</v>
      </c>
      <c r="M42" s="93">
        <f t="shared" si="0"/>
        <v>147.75</v>
      </c>
      <c r="N42" s="89">
        <f>M42/20</f>
        <v>7.3875000000000002</v>
      </c>
      <c r="O42" s="68" t="s">
        <v>473</v>
      </c>
      <c r="P42" s="50" t="s">
        <v>396</v>
      </c>
    </row>
    <row r="43" spans="2:16" ht="97.5">
      <c r="B43" s="206" t="s">
        <v>31</v>
      </c>
      <c r="C43" s="206" t="s">
        <v>32</v>
      </c>
      <c r="D43" s="204" t="s">
        <v>2</v>
      </c>
      <c r="E43" s="47" t="s">
        <v>55</v>
      </c>
      <c r="F43" s="47" t="s">
        <v>56</v>
      </c>
      <c r="G43" s="47" t="s">
        <v>57</v>
      </c>
      <c r="H43" s="47" t="s">
        <v>58</v>
      </c>
      <c r="I43" s="47" t="s">
        <v>60</v>
      </c>
      <c r="J43" s="47" t="s">
        <v>59</v>
      </c>
      <c r="K43" s="47" t="s">
        <v>33</v>
      </c>
      <c r="L43" s="47" t="s">
        <v>8</v>
      </c>
      <c r="M43" s="208" t="s">
        <v>9</v>
      </c>
      <c r="N43" s="210" t="s">
        <v>10</v>
      </c>
      <c r="O43" s="210" t="s">
        <v>63</v>
      </c>
      <c r="P43" s="210" t="s">
        <v>11</v>
      </c>
    </row>
    <row r="44" spans="2:16" ht="15" customHeight="1">
      <c r="B44" s="207"/>
      <c r="C44" s="207"/>
      <c r="D44" s="205"/>
      <c r="E44" s="23">
        <v>3</v>
      </c>
      <c r="F44" s="23">
        <v>3</v>
      </c>
      <c r="G44" s="23">
        <v>3</v>
      </c>
      <c r="H44" s="23">
        <v>2</v>
      </c>
      <c r="I44" s="23">
        <v>2</v>
      </c>
      <c r="J44" s="23">
        <v>3</v>
      </c>
      <c r="K44" s="23">
        <v>2</v>
      </c>
      <c r="L44" s="23">
        <v>2</v>
      </c>
      <c r="M44" s="209"/>
      <c r="N44" s="211"/>
      <c r="O44" s="211"/>
      <c r="P44" s="211"/>
    </row>
    <row r="45" spans="2:16" ht="15.75" customHeight="1">
      <c r="B45" s="154">
        <v>24</v>
      </c>
      <c r="C45" s="154">
        <v>24</v>
      </c>
      <c r="D45" s="156" t="s">
        <v>494</v>
      </c>
      <c r="E45" s="67">
        <f>'[2] 2011-10 BASE'!H33</f>
        <v>10</v>
      </c>
      <c r="F45" s="67">
        <f>'[2] 2011-10 BASE'!M33</f>
        <v>10.5</v>
      </c>
      <c r="G45" s="67">
        <f>'[2] 2011-10 BASE'!R33</f>
        <v>11.5</v>
      </c>
      <c r="H45" s="67">
        <f>'[2] 2011-10 BASE'!W33</f>
        <v>10</v>
      </c>
      <c r="I45" s="67">
        <f>'[2] 2011-10 BASE'!AB33</f>
        <v>10</v>
      </c>
      <c r="J45" s="67">
        <f>'[2] 2011-10 BASE'!AG33</f>
        <v>10</v>
      </c>
      <c r="K45" s="67">
        <f>'[2] 2011-10 BASE'!AL33</f>
        <v>10</v>
      </c>
      <c r="L45" s="67">
        <f>'[2] 2011-10 BASE'!AQ33</f>
        <v>10.25</v>
      </c>
      <c r="M45" s="93">
        <f t="shared" ref="M45:M66" si="2">(E45*3)+(F45*3)+(G45*3)+(H45*2)+(I45*2)+(J45*3)+(K45*2)+(L45*2)</f>
        <v>206.5</v>
      </c>
      <c r="N45" s="89">
        <f>M45/20</f>
        <v>10.324999999999999</v>
      </c>
      <c r="O45" s="68" t="s">
        <v>473</v>
      </c>
      <c r="P45" s="52" t="s">
        <v>36</v>
      </c>
    </row>
    <row r="46" spans="2:16" ht="15.75" customHeight="1">
      <c r="B46" s="48">
        <v>25</v>
      </c>
      <c r="C46" s="49">
        <v>25</v>
      </c>
      <c r="D46" s="155" t="s">
        <v>495</v>
      </c>
      <c r="E46" s="67">
        <f>'[2] 2011-10 BASE'!H34</f>
        <v>12</v>
      </c>
      <c r="F46" s="67">
        <f>'[2] 2011-10 BASE'!M34</f>
        <v>10.25</v>
      </c>
      <c r="G46" s="67">
        <f>'[2] 2011-10 BASE'!R34</f>
        <v>12</v>
      </c>
      <c r="H46" s="67">
        <f>'[2] 2011-10 BASE'!W34</f>
        <v>11.5</v>
      </c>
      <c r="I46" s="67">
        <f>'[2] 2011-10 BASE'!AB34</f>
        <v>12</v>
      </c>
      <c r="J46" s="67">
        <f>'[2] 2011-10 BASE'!AG34</f>
        <v>11.25</v>
      </c>
      <c r="K46" s="67">
        <f>'[2] 2011-10 BASE'!AL34</f>
        <v>10</v>
      </c>
      <c r="L46" s="67">
        <f>'[2] 2011-10 BASE'!AQ34</f>
        <v>10</v>
      </c>
      <c r="M46" s="93">
        <f t="shared" si="2"/>
        <v>223.5</v>
      </c>
      <c r="N46" s="89">
        <f t="shared" ref="N46:N66" si="3">M46/20</f>
        <v>11.175000000000001</v>
      </c>
      <c r="O46" s="68" t="s">
        <v>473</v>
      </c>
      <c r="P46" s="52" t="s">
        <v>36</v>
      </c>
    </row>
    <row r="47" spans="2:16" ht="15.75">
      <c r="B47" s="48">
        <v>26</v>
      </c>
      <c r="C47" s="49">
        <v>26</v>
      </c>
      <c r="D47" s="155" t="s">
        <v>496</v>
      </c>
      <c r="E47" s="67">
        <f>'[2] 2011-10 BASE'!H35</f>
        <v>0</v>
      </c>
      <c r="F47" s="67">
        <f>'[2] 2011-10 BASE'!M35</f>
        <v>0</v>
      </c>
      <c r="G47" s="67">
        <f>'[2] 2011-10 BASE'!R35</f>
        <v>0</v>
      </c>
      <c r="H47" s="67">
        <f>'[2] 2011-10 BASE'!W35</f>
        <v>0</v>
      </c>
      <c r="I47" s="67">
        <f>'[2] 2011-10 BASE'!AB35</f>
        <v>0</v>
      </c>
      <c r="J47" s="67">
        <f>'[2] 2011-10 BASE'!AG35</f>
        <v>0</v>
      </c>
      <c r="K47" s="67">
        <f>'[2] 2011-10 BASE'!AL35</f>
        <v>0</v>
      </c>
      <c r="L47" s="67">
        <f>'[2] 2011-10 BASE'!AQ35</f>
        <v>3.5</v>
      </c>
      <c r="M47" s="93">
        <f t="shared" si="2"/>
        <v>7</v>
      </c>
      <c r="N47" s="89">
        <f t="shared" si="3"/>
        <v>0.35</v>
      </c>
      <c r="O47" s="68" t="s">
        <v>473</v>
      </c>
      <c r="P47" s="50" t="s">
        <v>396</v>
      </c>
    </row>
    <row r="48" spans="2:16" ht="15.75">
      <c r="B48" s="48">
        <v>27</v>
      </c>
      <c r="C48" s="49">
        <v>27</v>
      </c>
      <c r="D48" s="156" t="s">
        <v>497</v>
      </c>
      <c r="E48" s="67">
        <f>'[2] 2011-10 BASE'!H36</f>
        <v>10</v>
      </c>
      <c r="F48" s="67">
        <f>'[2] 2011-10 BASE'!M36</f>
        <v>10</v>
      </c>
      <c r="G48" s="67">
        <f>'[2] 2011-10 BASE'!R36</f>
        <v>10</v>
      </c>
      <c r="H48" s="67">
        <f>'[2] 2011-10 BASE'!W36</f>
        <v>10</v>
      </c>
      <c r="I48" s="67">
        <f>'[2] 2011-10 BASE'!AB36</f>
        <v>10</v>
      </c>
      <c r="J48" s="67">
        <f>'[2] 2011-10 BASE'!AG36</f>
        <v>10</v>
      </c>
      <c r="K48" s="67">
        <f>'[2] 2011-10 BASE'!AL36</f>
        <v>10</v>
      </c>
      <c r="L48" s="67">
        <f>'[2] 2011-10 BASE'!AQ36</f>
        <v>10.25</v>
      </c>
      <c r="M48" s="93">
        <f t="shared" si="2"/>
        <v>200.5</v>
      </c>
      <c r="N48" s="89">
        <f t="shared" si="3"/>
        <v>10.025</v>
      </c>
      <c r="O48" s="68" t="s">
        <v>473</v>
      </c>
      <c r="P48" s="52" t="s">
        <v>67</v>
      </c>
    </row>
    <row r="49" spans="2:16" ht="15.75">
      <c r="B49" s="48">
        <v>28</v>
      </c>
      <c r="C49" s="49">
        <v>28</v>
      </c>
      <c r="D49" s="155" t="s">
        <v>498</v>
      </c>
      <c r="E49" s="67">
        <f>'[2] 2011-10 BASE'!H37</f>
        <v>10</v>
      </c>
      <c r="F49" s="67">
        <f>'[2] 2011-10 BASE'!M37</f>
        <v>10</v>
      </c>
      <c r="G49" s="67">
        <f>'[2] 2011-10 BASE'!R37</f>
        <v>11</v>
      </c>
      <c r="H49" s="67">
        <f>'[2] 2011-10 BASE'!W37</f>
        <v>10</v>
      </c>
      <c r="I49" s="67">
        <f>'[2] 2011-10 BASE'!AB37</f>
        <v>10</v>
      </c>
      <c r="J49" s="67">
        <f>'[2] 2011-10 BASE'!AG37</f>
        <v>10</v>
      </c>
      <c r="K49" s="67">
        <f>'[2] 2011-10 BASE'!AL37</f>
        <v>10</v>
      </c>
      <c r="L49" s="67">
        <f>'[2] 2011-10 BASE'!AQ37</f>
        <v>10.5</v>
      </c>
      <c r="M49" s="93">
        <f t="shared" si="2"/>
        <v>204</v>
      </c>
      <c r="N49" s="89">
        <f t="shared" si="3"/>
        <v>10.199999999999999</v>
      </c>
      <c r="O49" s="68" t="s">
        <v>473</v>
      </c>
      <c r="P49" s="52" t="s">
        <v>36</v>
      </c>
    </row>
    <row r="50" spans="2:16" ht="15.75">
      <c r="B50" s="48">
        <v>29</v>
      </c>
      <c r="C50" s="49">
        <v>29</v>
      </c>
      <c r="D50" s="155" t="s">
        <v>499</v>
      </c>
      <c r="E50" s="67">
        <f>'[2] 2011-10 BASE'!H38</f>
        <v>10</v>
      </c>
      <c r="F50" s="67">
        <f>'[2] 2011-10 BASE'!M38</f>
        <v>10</v>
      </c>
      <c r="G50" s="67">
        <f>'[2] 2011-10 BASE'!R38</f>
        <v>10.75</v>
      </c>
      <c r="H50" s="67">
        <f>'[2] 2011-10 BASE'!W38</f>
        <v>10.5</v>
      </c>
      <c r="I50" s="67">
        <f>'[2] 2011-10 BASE'!AB38</f>
        <v>10.5</v>
      </c>
      <c r="J50" s="67">
        <f>'[2] 2011-10 BASE'!AG38</f>
        <v>10.25</v>
      </c>
      <c r="K50" s="67">
        <f>'[2] 2011-10 BASE'!AL38</f>
        <v>10</v>
      </c>
      <c r="L50" s="67">
        <f>'[2] 2011-10 BASE'!AQ38</f>
        <v>13.75</v>
      </c>
      <c r="M50" s="93">
        <f t="shared" si="2"/>
        <v>212.5</v>
      </c>
      <c r="N50" s="89">
        <f t="shared" si="3"/>
        <v>10.625</v>
      </c>
      <c r="O50" s="68" t="s">
        <v>473</v>
      </c>
      <c r="P50" s="52" t="s">
        <v>67</v>
      </c>
    </row>
    <row r="51" spans="2:16" ht="15.75">
      <c r="B51" s="48">
        <v>30</v>
      </c>
      <c r="C51" s="49">
        <v>30</v>
      </c>
      <c r="D51" s="155" t="s">
        <v>500</v>
      </c>
      <c r="E51" s="67">
        <f>'[2] 2011-10 BASE'!H39</f>
        <v>6.5</v>
      </c>
      <c r="F51" s="67">
        <f>'[2] 2011-10 BASE'!M39</f>
        <v>10.75</v>
      </c>
      <c r="G51" s="67">
        <f>'[2] 2011-10 BASE'!R39</f>
        <v>12.5</v>
      </c>
      <c r="H51" s="67">
        <f>'[2] 2011-10 BASE'!W39</f>
        <v>10.75</v>
      </c>
      <c r="I51" s="67">
        <f>'[2] 2011-10 BASE'!AB39</f>
        <v>12</v>
      </c>
      <c r="J51" s="67">
        <f>'[2] 2011-10 BASE'!AG39</f>
        <v>11</v>
      </c>
      <c r="K51" s="67">
        <f>'[2] 2011-10 BASE'!AL39</f>
        <v>10</v>
      </c>
      <c r="L51" s="67">
        <f>'[2] 2011-10 BASE'!AQ39</f>
        <v>8</v>
      </c>
      <c r="M51" s="93">
        <f t="shared" si="2"/>
        <v>203.75</v>
      </c>
      <c r="N51" s="89">
        <f t="shared" si="3"/>
        <v>10.1875</v>
      </c>
      <c r="O51" s="68" t="s">
        <v>473</v>
      </c>
      <c r="P51" s="52" t="s">
        <v>393</v>
      </c>
    </row>
    <row r="52" spans="2:16" ht="15.75">
      <c r="B52" s="48">
        <v>31</v>
      </c>
      <c r="C52" s="49">
        <v>31</v>
      </c>
      <c r="D52" s="155" t="s">
        <v>501</v>
      </c>
      <c r="E52" s="67">
        <f>'[2] 2011-10 BASE'!H40</f>
        <v>10</v>
      </c>
      <c r="F52" s="67">
        <f>'[2] 2011-10 BASE'!M40</f>
        <v>9.75</v>
      </c>
      <c r="G52" s="67">
        <f>'[2] 2011-10 BASE'!R40</f>
        <v>10.5</v>
      </c>
      <c r="H52" s="67">
        <f>'[2] 2011-10 BASE'!W40</f>
        <v>10</v>
      </c>
      <c r="I52" s="67">
        <f>'[2] 2011-10 BASE'!AB40</f>
        <v>10</v>
      </c>
      <c r="J52" s="67">
        <f>'[2] 2011-10 BASE'!AG40</f>
        <v>10</v>
      </c>
      <c r="K52" s="67">
        <f>'[2] 2011-10 BASE'!AL40</f>
        <v>10</v>
      </c>
      <c r="L52" s="67">
        <f>'[2] 2011-10 BASE'!AQ40</f>
        <v>8.5</v>
      </c>
      <c r="M52" s="93">
        <f t="shared" si="2"/>
        <v>197.75</v>
      </c>
      <c r="N52" s="89">
        <f t="shared" si="3"/>
        <v>9.8874999999999993</v>
      </c>
      <c r="O52" s="68" t="s">
        <v>473</v>
      </c>
      <c r="P52" s="52" t="s">
        <v>65</v>
      </c>
    </row>
    <row r="53" spans="2:16" ht="15.75">
      <c r="B53" s="48">
        <v>32</v>
      </c>
      <c r="C53" s="49">
        <v>32</v>
      </c>
      <c r="D53" s="155" t="s">
        <v>502</v>
      </c>
      <c r="E53" s="67">
        <f>'[2] 2011-10 BASE'!H41</f>
        <v>10</v>
      </c>
      <c r="F53" s="67">
        <f>'[2] 2011-10 BASE'!M41</f>
        <v>13</v>
      </c>
      <c r="G53" s="67">
        <f>'[2] 2011-10 BASE'!R41</f>
        <v>13.5</v>
      </c>
      <c r="H53" s="67">
        <f>'[2] 2011-10 BASE'!W41</f>
        <v>10</v>
      </c>
      <c r="I53" s="67">
        <f>'[2] 2011-10 BASE'!AB41</f>
        <v>11</v>
      </c>
      <c r="J53" s="67">
        <f>'[2] 2011-10 BASE'!AG41</f>
        <v>10</v>
      </c>
      <c r="K53" s="67">
        <f>'[2] 2011-10 BASE'!AL41</f>
        <v>10</v>
      </c>
      <c r="L53" s="67">
        <f>'[2] 2011-10 BASE'!AQ41</f>
        <v>11</v>
      </c>
      <c r="M53" s="93">
        <f t="shared" si="2"/>
        <v>223.5</v>
      </c>
      <c r="N53" s="89">
        <f t="shared" si="3"/>
        <v>11.175000000000001</v>
      </c>
      <c r="O53" s="68" t="s">
        <v>473</v>
      </c>
      <c r="P53" s="52" t="s">
        <v>36</v>
      </c>
    </row>
    <row r="54" spans="2:16" ht="15.75">
      <c r="B54" s="48">
        <v>33</v>
      </c>
      <c r="C54" s="49">
        <v>33</v>
      </c>
      <c r="D54" s="156" t="s">
        <v>503</v>
      </c>
      <c r="E54" s="67">
        <f>'[2] 2011-10 BASE'!H42</f>
        <v>10</v>
      </c>
      <c r="F54" s="67">
        <f>'[2] 2011-10 BASE'!M42</f>
        <v>10.75</v>
      </c>
      <c r="G54" s="67">
        <f>'[2] 2011-10 BASE'!R42</f>
        <v>13</v>
      </c>
      <c r="H54" s="67">
        <f>'[2] 2011-10 BASE'!W42</f>
        <v>11</v>
      </c>
      <c r="I54" s="67">
        <f>'[2] 2011-10 BASE'!AB42</f>
        <v>12</v>
      </c>
      <c r="J54" s="67">
        <f>'[2] 2011-10 BASE'!AG42</f>
        <v>11</v>
      </c>
      <c r="K54" s="67">
        <f>'[2] 2011-10 BASE'!AL42</f>
        <v>10</v>
      </c>
      <c r="L54" s="67">
        <f>'[2] 2011-10 BASE'!AQ42</f>
        <v>9.5</v>
      </c>
      <c r="M54" s="93">
        <f t="shared" si="2"/>
        <v>219.25</v>
      </c>
      <c r="N54" s="89">
        <f t="shared" si="3"/>
        <v>10.9625</v>
      </c>
      <c r="O54" s="68" t="s">
        <v>470</v>
      </c>
      <c r="P54" s="52" t="s">
        <v>65</v>
      </c>
    </row>
    <row r="55" spans="2:16" ht="15.75">
      <c r="B55" s="48">
        <v>34</v>
      </c>
      <c r="C55" s="49">
        <v>34</v>
      </c>
      <c r="D55" s="157" t="s">
        <v>504</v>
      </c>
      <c r="E55" s="67">
        <f>'[2] 2011-10 BASE'!H43</f>
        <v>7.75</v>
      </c>
      <c r="F55" s="67">
        <f>'[2] 2011-10 BASE'!M43</f>
        <v>10</v>
      </c>
      <c r="G55" s="67">
        <f>'[2] 2011-10 BASE'!R43</f>
        <v>11</v>
      </c>
      <c r="H55" s="67">
        <f>'[2] 2011-10 BASE'!W43</f>
        <v>10</v>
      </c>
      <c r="I55" s="67">
        <f>'[2] 2011-10 BASE'!AB43</f>
        <v>10</v>
      </c>
      <c r="J55" s="67">
        <f>'[2] 2011-10 BASE'!AG43</f>
        <v>8</v>
      </c>
      <c r="K55" s="67">
        <f>'[2] 2011-10 BASE'!AL43</f>
        <v>10</v>
      </c>
      <c r="L55" s="67">
        <f>'[2] 2011-10 BASE'!AQ43</f>
        <v>11</v>
      </c>
      <c r="M55" s="93">
        <f t="shared" si="2"/>
        <v>192.25</v>
      </c>
      <c r="N55" s="89">
        <f t="shared" si="3"/>
        <v>9.6125000000000007</v>
      </c>
      <c r="O55" s="68" t="s">
        <v>473</v>
      </c>
      <c r="P55" s="52" t="s">
        <v>393</v>
      </c>
    </row>
    <row r="56" spans="2:16" ht="15.75">
      <c r="B56" s="48">
        <v>35</v>
      </c>
      <c r="C56" s="49">
        <v>35</v>
      </c>
      <c r="D56" s="155" t="s">
        <v>505</v>
      </c>
      <c r="E56" s="67">
        <f>'[2] 2011-10 BASE'!H44</f>
        <v>10</v>
      </c>
      <c r="F56" s="67">
        <f>'[2] 2011-10 BASE'!M44</f>
        <v>10</v>
      </c>
      <c r="G56" s="67">
        <f>'[2] 2011-10 BASE'!R44</f>
        <v>12</v>
      </c>
      <c r="H56" s="67">
        <f>'[2] 2011-10 BASE'!W44</f>
        <v>11</v>
      </c>
      <c r="I56" s="67">
        <f>'[2] 2011-10 BASE'!AB44</f>
        <v>11.5</v>
      </c>
      <c r="J56" s="67">
        <f>'[2] 2011-10 BASE'!AG44</f>
        <v>8</v>
      </c>
      <c r="K56" s="67">
        <f>'[2] 2011-10 BASE'!AL44</f>
        <v>10</v>
      </c>
      <c r="L56" s="67">
        <f>'[2] 2011-10 BASE'!AQ44</f>
        <v>10.25</v>
      </c>
      <c r="M56" s="93">
        <f t="shared" si="2"/>
        <v>205.5</v>
      </c>
      <c r="N56" s="89">
        <f t="shared" si="3"/>
        <v>10.275</v>
      </c>
      <c r="O56" s="68" t="s">
        <v>473</v>
      </c>
      <c r="P56" s="52" t="s">
        <v>395</v>
      </c>
    </row>
    <row r="57" spans="2:16" ht="15.75">
      <c r="B57" s="48">
        <v>36</v>
      </c>
      <c r="C57" s="49">
        <v>36</v>
      </c>
      <c r="D57" s="155" t="s">
        <v>506</v>
      </c>
      <c r="E57" s="67">
        <f>'[2] 2011-10 BASE'!H45</f>
        <v>10.125</v>
      </c>
      <c r="F57" s="67">
        <f>'[2] 2011-10 BASE'!M45</f>
        <v>11.25</v>
      </c>
      <c r="G57" s="67">
        <f>'[2] 2011-10 BASE'!R45</f>
        <v>10</v>
      </c>
      <c r="H57" s="67">
        <f>'[2] 2011-10 BASE'!W45</f>
        <v>10.25</v>
      </c>
      <c r="I57" s="67">
        <f>'[2] 2011-10 BASE'!AB45</f>
        <v>10</v>
      </c>
      <c r="J57" s="67">
        <f>'[2] 2011-10 BASE'!AG45</f>
        <v>10.75</v>
      </c>
      <c r="K57" s="67">
        <f>'[2] 2011-10 BASE'!AL45</f>
        <v>10</v>
      </c>
      <c r="L57" s="67">
        <f>'[2] 2011-10 BASE'!AQ45</f>
        <v>10</v>
      </c>
      <c r="M57" s="93">
        <f t="shared" si="2"/>
        <v>206.875</v>
      </c>
      <c r="N57" s="89">
        <f t="shared" si="3"/>
        <v>10.34375</v>
      </c>
      <c r="O57" s="68" t="s">
        <v>473</v>
      </c>
      <c r="P57" s="52" t="s">
        <v>67</v>
      </c>
    </row>
    <row r="58" spans="2:16" ht="15.75">
      <c r="B58" s="48">
        <v>37</v>
      </c>
      <c r="C58" s="49">
        <v>37</v>
      </c>
      <c r="D58" s="158" t="s">
        <v>507</v>
      </c>
      <c r="E58" s="67">
        <f>'[2] 2011-10 BASE'!H46</f>
        <v>10.25</v>
      </c>
      <c r="F58" s="67">
        <f>'[2] 2011-10 BASE'!M46</f>
        <v>10</v>
      </c>
      <c r="G58" s="67">
        <f>'[2] 2011-10 BASE'!R46</f>
        <v>12</v>
      </c>
      <c r="H58" s="67">
        <f>'[2] 2011-10 BASE'!W46</f>
        <v>10</v>
      </c>
      <c r="I58" s="67">
        <f>'[2] 2011-10 BASE'!AB46</f>
        <v>10</v>
      </c>
      <c r="J58" s="67">
        <f>'[2] 2011-10 BASE'!AG46</f>
        <v>11</v>
      </c>
      <c r="K58" s="67">
        <f>'[2] 2011-10 BASE'!AL46</f>
        <v>10</v>
      </c>
      <c r="L58" s="67">
        <f>'[2] 2011-10 BASE'!AQ46</f>
        <v>10.25</v>
      </c>
      <c r="M58" s="93">
        <f t="shared" si="2"/>
        <v>210.25</v>
      </c>
      <c r="N58" s="89">
        <f t="shared" si="3"/>
        <v>10.512499999999999</v>
      </c>
      <c r="O58" s="68" t="s">
        <v>473</v>
      </c>
      <c r="P58" s="52" t="s">
        <v>36</v>
      </c>
    </row>
    <row r="59" spans="2:16" ht="15.75">
      <c r="B59" s="48">
        <v>38</v>
      </c>
      <c r="C59" s="49">
        <v>38</v>
      </c>
      <c r="D59" s="155" t="s">
        <v>508</v>
      </c>
      <c r="E59" s="67">
        <f>'[2] 2011-10 BASE'!H47</f>
        <v>10</v>
      </c>
      <c r="F59" s="67">
        <f>'[2] 2011-10 BASE'!M47</f>
        <v>11</v>
      </c>
      <c r="G59" s="67">
        <f>'[2] 2011-10 BASE'!R47</f>
        <v>10</v>
      </c>
      <c r="H59" s="67">
        <f>'[2] 2011-10 BASE'!W47</f>
        <v>10</v>
      </c>
      <c r="I59" s="67">
        <f>'[2] 2011-10 BASE'!AB47</f>
        <v>10</v>
      </c>
      <c r="J59" s="67">
        <f>'[2] 2011-10 BASE'!AG47</f>
        <v>10.25</v>
      </c>
      <c r="K59" s="67">
        <f>'[2] 2011-10 BASE'!AL47</f>
        <v>10</v>
      </c>
      <c r="L59" s="67">
        <f>'[2] 2011-10 BASE'!AQ47</f>
        <v>10.5</v>
      </c>
      <c r="M59" s="93">
        <f t="shared" si="2"/>
        <v>204.75</v>
      </c>
      <c r="N59" s="89">
        <f t="shared" si="3"/>
        <v>10.237500000000001</v>
      </c>
      <c r="O59" s="68" t="s">
        <v>473</v>
      </c>
      <c r="P59" s="52" t="s">
        <v>36</v>
      </c>
    </row>
    <row r="60" spans="2:16" ht="15.75">
      <c r="B60" s="48">
        <v>39</v>
      </c>
      <c r="C60" s="49">
        <v>39</v>
      </c>
      <c r="D60" s="155" t="s">
        <v>509</v>
      </c>
      <c r="E60" s="67">
        <f>'[2] 2011-10 BASE'!H48</f>
        <v>10</v>
      </c>
      <c r="F60" s="67">
        <f>'[2] 2011-10 BASE'!M48</f>
        <v>11</v>
      </c>
      <c r="G60" s="67">
        <f>'[2] 2011-10 BASE'!R48</f>
        <v>11</v>
      </c>
      <c r="H60" s="67">
        <f>'[2] 2011-10 BASE'!W48</f>
        <v>11</v>
      </c>
      <c r="I60" s="67">
        <f>'[2] 2011-10 BASE'!AB48</f>
        <v>10</v>
      </c>
      <c r="J60" s="67">
        <f>'[2] 2011-10 BASE'!AG48</f>
        <v>11</v>
      </c>
      <c r="K60" s="67">
        <f>'[2] 2011-10 BASE'!AL48</f>
        <v>10</v>
      </c>
      <c r="L60" s="67">
        <f>'[2] 2011-10 BASE'!AQ48</f>
        <v>11.75</v>
      </c>
      <c r="M60" s="93">
        <f t="shared" si="2"/>
        <v>214.5</v>
      </c>
      <c r="N60" s="89">
        <f t="shared" si="3"/>
        <v>10.725</v>
      </c>
      <c r="O60" s="68" t="s">
        <v>473</v>
      </c>
      <c r="P60" s="52" t="s">
        <v>36</v>
      </c>
    </row>
    <row r="61" spans="2:16" ht="15.75">
      <c r="B61" s="48">
        <v>40</v>
      </c>
      <c r="C61" s="49">
        <v>40</v>
      </c>
      <c r="D61" s="155" t="s">
        <v>510</v>
      </c>
      <c r="E61" s="67">
        <f>'[2] 2011-10 BASE'!H49</f>
        <v>10</v>
      </c>
      <c r="F61" s="67">
        <f>'[2] 2011-10 BASE'!M49</f>
        <v>10</v>
      </c>
      <c r="G61" s="67">
        <f>'[2] 2011-10 BASE'!R49</f>
        <v>10.5</v>
      </c>
      <c r="H61" s="67">
        <f>'[2] 2011-10 BASE'!W49</f>
        <v>10</v>
      </c>
      <c r="I61" s="67">
        <f>'[2] 2011-10 BASE'!AB49</f>
        <v>10</v>
      </c>
      <c r="J61" s="67">
        <f>'[2] 2011-10 BASE'!AG49</f>
        <v>11</v>
      </c>
      <c r="K61" s="67">
        <f>'[2] 2011-10 BASE'!AL49</f>
        <v>10</v>
      </c>
      <c r="L61" s="67">
        <f>'[2] 2011-10 BASE'!AQ49</f>
        <v>10.25</v>
      </c>
      <c r="M61" s="93">
        <f t="shared" si="2"/>
        <v>205</v>
      </c>
      <c r="N61" s="89">
        <f t="shared" si="3"/>
        <v>10.25</v>
      </c>
      <c r="O61" s="68" t="s">
        <v>473</v>
      </c>
      <c r="P61" s="52" t="s">
        <v>67</v>
      </c>
    </row>
    <row r="62" spans="2:16" ht="15.75">
      <c r="B62" s="48">
        <v>41</v>
      </c>
      <c r="C62" s="49">
        <v>41</v>
      </c>
      <c r="D62" s="159" t="s">
        <v>511</v>
      </c>
      <c r="E62" s="67">
        <f>'[2] 2011-10 BASE'!H50</f>
        <v>10</v>
      </c>
      <c r="F62" s="67">
        <f>'[2] 2011-10 BASE'!M50</f>
        <v>11</v>
      </c>
      <c r="G62" s="67">
        <f>'[2] 2011-10 BASE'!R50</f>
        <v>15.5</v>
      </c>
      <c r="H62" s="67">
        <f>'[2] 2011-10 BASE'!W50</f>
        <v>11</v>
      </c>
      <c r="I62" s="67">
        <f>'[2] 2011-10 BASE'!AB50</f>
        <v>10</v>
      </c>
      <c r="J62" s="67">
        <f>'[2] 2011-10 BASE'!AG50</f>
        <v>10.5</v>
      </c>
      <c r="K62" s="67">
        <f>'[2] 2011-10 BASE'!AL50</f>
        <v>10</v>
      </c>
      <c r="L62" s="67">
        <f>'[2] 2011-10 BASE'!AQ50</f>
        <v>9</v>
      </c>
      <c r="M62" s="93">
        <f t="shared" si="2"/>
        <v>221</v>
      </c>
      <c r="N62" s="89">
        <f t="shared" si="3"/>
        <v>11.05</v>
      </c>
      <c r="O62" s="68" t="s">
        <v>473</v>
      </c>
      <c r="P62" s="52" t="s">
        <v>64</v>
      </c>
    </row>
    <row r="63" spans="2:16" ht="15.75">
      <c r="B63" s="48">
        <v>42</v>
      </c>
      <c r="C63" s="49">
        <v>42</v>
      </c>
      <c r="D63" s="159" t="s">
        <v>512</v>
      </c>
      <c r="E63" s="67">
        <f>'[2] 2011-10 BASE'!H51</f>
        <v>10</v>
      </c>
      <c r="F63" s="67">
        <f>'[2] 2011-10 BASE'!M51</f>
        <v>10.5</v>
      </c>
      <c r="G63" s="67">
        <f>'[2] 2011-10 BASE'!R51</f>
        <v>7.25</v>
      </c>
      <c r="H63" s="67">
        <f>'[2] 2011-10 BASE'!W51</f>
        <v>10.5</v>
      </c>
      <c r="I63" s="67">
        <f>'[2] 2011-10 BASE'!AB51</f>
        <v>10</v>
      </c>
      <c r="J63" s="67">
        <f>'[2] 2011-10 BASE'!AG51</f>
        <v>9</v>
      </c>
      <c r="K63" s="67">
        <f>'[2] 2011-10 BASE'!AL51</f>
        <v>10</v>
      </c>
      <c r="L63" s="67">
        <f>'[2] 2011-10 BASE'!AQ51</f>
        <v>10</v>
      </c>
      <c r="M63" s="93">
        <f t="shared" si="2"/>
        <v>191.25</v>
      </c>
      <c r="N63" s="89">
        <f t="shared" si="3"/>
        <v>9.5625</v>
      </c>
      <c r="O63" s="68" t="s">
        <v>473</v>
      </c>
      <c r="P63" s="52" t="s">
        <v>65</v>
      </c>
    </row>
    <row r="64" spans="2:16" ht="15.75">
      <c r="B64" s="48">
        <v>43</v>
      </c>
      <c r="C64" s="49">
        <v>43</v>
      </c>
      <c r="D64" s="159" t="s">
        <v>513</v>
      </c>
      <c r="E64" s="67">
        <f>'[2] 2011-10 BASE'!H52</f>
        <v>10</v>
      </c>
      <c r="F64" s="67">
        <f>'[2] 2011-10 BASE'!M52</f>
        <v>10.5</v>
      </c>
      <c r="G64" s="67">
        <f>'[2] 2011-10 BASE'!R52</f>
        <v>10</v>
      </c>
      <c r="H64" s="67">
        <f>'[2] 2011-10 BASE'!W52</f>
        <v>9</v>
      </c>
      <c r="I64" s="67">
        <f>'[2] 2011-10 BASE'!AB52</f>
        <v>10</v>
      </c>
      <c r="J64" s="67">
        <f>'[2] 2011-10 BASE'!AG52</f>
        <v>10</v>
      </c>
      <c r="K64" s="67">
        <f>'[2] 2011-10 BASE'!AL52</f>
        <v>10</v>
      </c>
      <c r="L64" s="67">
        <f>'[2] 2011-10 BASE'!AQ52</f>
        <v>10</v>
      </c>
      <c r="M64" s="93">
        <f t="shared" si="2"/>
        <v>199.5</v>
      </c>
      <c r="N64" s="89">
        <f t="shared" si="3"/>
        <v>9.9749999999999996</v>
      </c>
      <c r="O64" s="68" t="s">
        <v>473</v>
      </c>
      <c r="P64" s="52" t="s">
        <v>64</v>
      </c>
    </row>
    <row r="65" spans="2:16" ht="15.75">
      <c r="B65" s="48">
        <v>44</v>
      </c>
      <c r="C65" s="49">
        <v>44</v>
      </c>
      <c r="D65" s="157" t="s">
        <v>514</v>
      </c>
      <c r="E65" s="67">
        <f>'[2] 2011-10 BASE'!H53</f>
        <v>10</v>
      </c>
      <c r="F65" s="67">
        <f>'[2] 2011-10 BASE'!M53</f>
        <v>10.5</v>
      </c>
      <c r="G65" s="67">
        <f>'[2] 2011-10 BASE'!R53</f>
        <v>10</v>
      </c>
      <c r="H65" s="67">
        <f>'[2] 2011-10 BASE'!W53</f>
        <v>10.5</v>
      </c>
      <c r="I65" s="67">
        <f>'[2] 2011-10 BASE'!AB53</f>
        <v>10</v>
      </c>
      <c r="J65" s="67">
        <f>'[2] 2011-10 BASE'!AG53</f>
        <v>10</v>
      </c>
      <c r="K65" s="67">
        <f>'[2] 2011-10 BASE'!AL53</f>
        <v>10</v>
      </c>
      <c r="L65" s="67">
        <f>'[2] 2011-10 BASE'!AQ53</f>
        <v>10</v>
      </c>
      <c r="M65" s="93">
        <f t="shared" si="2"/>
        <v>202.5</v>
      </c>
      <c r="N65" s="89">
        <f t="shared" si="3"/>
        <v>10.125</v>
      </c>
      <c r="O65" s="68" t="s">
        <v>473</v>
      </c>
      <c r="P65" s="52" t="s">
        <v>67</v>
      </c>
    </row>
    <row r="66" spans="2:16" ht="15.75">
      <c r="B66" s="48">
        <v>45</v>
      </c>
      <c r="C66" s="49">
        <v>45</v>
      </c>
      <c r="D66" s="159" t="s">
        <v>515</v>
      </c>
      <c r="E66" s="67">
        <f>'[2] 2011-10 BASE'!H54</f>
        <v>10</v>
      </c>
      <c r="F66" s="67">
        <f>'[2] 2011-10 BASE'!M54</f>
        <v>10</v>
      </c>
      <c r="G66" s="67">
        <f>'[2] 2011-10 BASE'!R54</f>
        <v>3.25</v>
      </c>
      <c r="H66" s="67">
        <f>'[2] 2011-10 BASE'!W54</f>
        <v>1</v>
      </c>
      <c r="I66" s="67">
        <f>'[2] 2011-10 BASE'!AB54</f>
        <v>6.5</v>
      </c>
      <c r="J66" s="67">
        <f>'[2] 2011-10 BASE'!AG54</f>
        <v>10</v>
      </c>
      <c r="K66" s="67">
        <f>'[2] 2011-10 BASE'!AL54</f>
        <v>10</v>
      </c>
      <c r="L66" s="67">
        <f>'[2] 2011-10 BASE'!AQ54</f>
        <v>7.5</v>
      </c>
      <c r="M66" s="93">
        <f t="shared" si="2"/>
        <v>149.75</v>
      </c>
      <c r="N66" s="89">
        <f t="shared" si="3"/>
        <v>7.4874999999999998</v>
      </c>
      <c r="O66" s="68" t="s">
        <v>470</v>
      </c>
      <c r="P66" s="50" t="s">
        <v>396</v>
      </c>
    </row>
    <row r="67" spans="2:16" ht="97.5">
      <c r="B67" s="206" t="s">
        <v>31</v>
      </c>
      <c r="C67" s="206" t="s">
        <v>32</v>
      </c>
      <c r="D67" s="204" t="s">
        <v>2</v>
      </c>
      <c r="E67" s="47" t="s">
        <v>55</v>
      </c>
      <c r="F67" s="47" t="s">
        <v>56</v>
      </c>
      <c r="G67" s="47" t="s">
        <v>57</v>
      </c>
      <c r="H67" s="47" t="s">
        <v>58</v>
      </c>
      <c r="I67" s="47" t="s">
        <v>60</v>
      </c>
      <c r="J67" s="47" t="s">
        <v>59</v>
      </c>
      <c r="K67" s="47" t="s">
        <v>33</v>
      </c>
      <c r="L67" s="47" t="s">
        <v>8</v>
      </c>
      <c r="M67" s="208" t="s">
        <v>9</v>
      </c>
      <c r="N67" s="210" t="s">
        <v>10</v>
      </c>
      <c r="O67" s="210" t="s">
        <v>63</v>
      </c>
      <c r="P67" s="210" t="s">
        <v>11</v>
      </c>
    </row>
    <row r="68" spans="2:16" ht="15" customHeight="1">
      <c r="B68" s="207"/>
      <c r="C68" s="207"/>
      <c r="D68" s="205"/>
      <c r="E68" s="23">
        <v>3</v>
      </c>
      <c r="F68" s="23">
        <v>3</v>
      </c>
      <c r="G68" s="23">
        <v>3</v>
      </c>
      <c r="H68" s="23">
        <v>2</v>
      </c>
      <c r="I68" s="23">
        <v>2</v>
      </c>
      <c r="J68" s="23">
        <v>3</v>
      </c>
      <c r="K68" s="23">
        <v>2</v>
      </c>
      <c r="L68" s="23">
        <v>2</v>
      </c>
      <c r="M68" s="209"/>
      <c r="N68" s="211"/>
      <c r="O68" s="211"/>
      <c r="P68" s="211"/>
    </row>
    <row r="69" spans="2:16" ht="15" customHeight="1">
      <c r="B69" s="48">
        <v>46</v>
      </c>
      <c r="C69" s="49">
        <v>46</v>
      </c>
      <c r="D69" s="159" t="s">
        <v>516</v>
      </c>
      <c r="E69" s="67">
        <f>'[2] 2011-10 BASE'!H55</f>
        <v>10</v>
      </c>
      <c r="F69" s="67">
        <f>'[2] 2011-10 BASE'!M55</f>
        <v>10.5</v>
      </c>
      <c r="G69" s="67">
        <f>'[2] 2011-10 BASE'!R55</f>
        <v>12</v>
      </c>
      <c r="H69" s="67">
        <f>'[2] 2011-10 BASE'!W55</f>
        <v>10</v>
      </c>
      <c r="I69" s="67">
        <f>'[2] 2011-10 BASE'!AB55</f>
        <v>10.5</v>
      </c>
      <c r="J69" s="67">
        <f>'[2] 2011-10 BASE'!AG55</f>
        <v>11</v>
      </c>
      <c r="K69" s="67">
        <f>'[2] 2011-10 BASE'!AL55</f>
        <v>10</v>
      </c>
      <c r="L69" s="67">
        <f>'[2] 2011-10 BASE'!AQ55</f>
        <v>10.5</v>
      </c>
      <c r="M69" s="93">
        <f t="shared" ref="M69:M90" si="4">(E69*3)+(F69*3)+(G69*3)+(H69*2)+(I69*2)+(J69*3)+(K69*2)+(L69*2)</f>
        <v>212.5</v>
      </c>
      <c r="N69" s="89">
        <f t="shared" ref="N69:N90" si="5">M69/20</f>
        <v>10.625</v>
      </c>
      <c r="O69" s="68" t="s">
        <v>473</v>
      </c>
      <c r="P69" s="52" t="s">
        <v>36</v>
      </c>
    </row>
    <row r="70" spans="2:16" ht="15.75" customHeight="1">
      <c r="B70" s="79">
        <v>47</v>
      </c>
      <c r="C70" s="80">
        <v>47</v>
      </c>
      <c r="D70" s="155" t="s">
        <v>517</v>
      </c>
      <c r="E70" s="67">
        <f>'[2] 2011-10 BASE'!H56</f>
        <v>10</v>
      </c>
      <c r="F70" s="67">
        <f>'[2] 2011-10 BASE'!M56</f>
        <v>6</v>
      </c>
      <c r="G70" s="67">
        <f>'[2] 2011-10 BASE'!R56</f>
        <v>10</v>
      </c>
      <c r="H70" s="67">
        <f>'[2] 2011-10 BASE'!W56</f>
        <v>6</v>
      </c>
      <c r="I70" s="67">
        <f>'[2] 2011-10 BASE'!AB56</f>
        <v>10</v>
      </c>
      <c r="J70" s="67">
        <f>'[2] 2011-10 BASE'!AG56</f>
        <v>5.5</v>
      </c>
      <c r="K70" s="67">
        <f>'[2] 2011-10 BASE'!AL56</f>
        <v>10</v>
      </c>
      <c r="L70" s="67">
        <f>'[2] 2011-10 BASE'!AQ56</f>
        <v>10</v>
      </c>
      <c r="M70" s="93">
        <f t="shared" si="4"/>
        <v>166.5</v>
      </c>
      <c r="N70" s="89">
        <f t="shared" si="5"/>
        <v>8.3249999999999993</v>
      </c>
      <c r="O70" s="68" t="s">
        <v>470</v>
      </c>
      <c r="P70" s="50" t="s">
        <v>68</v>
      </c>
    </row>
    <row r="71" spans="2:16" ht="15.75">
      <c r="B71" s="48">
        <v>48</v>
      </c>
      <c r="C71" s="49">
        <v>48</v>
      </c>
      <c r="D71" s="155" t="s">
        <v>518</v>
      </c>
      <c r="E71" s="67">
        <f>'[2] 2011-10 BASE'!H57</f>
        <v>8</v>
      </c>
      <c r="F71" s="67">
        <f>'[2] 2011-10 BASE'!M57</f>
        <v>11</v>
      </c>
      <c r="G71" s="67">
        <f>'[2] 2011-10 BASE'!R57</f>
        <v>11</v>
      </c>
      <c r="H71" s="67">
        <f>'[2] 2011-10 BASE'!W57</f>
        <v>10.5</v>
      </c>
      <c r="I71" s="67">
        <f>'[2] 2011-10 BASE'!AB57</f>
        <v>11</v>
      </c>
      <c r="J71" s="67">
        <f>'[2] 2011-10 BASE'!AG57</f>
        <v>10</v>
      </c>
      <c r="K71" s="67">
        <f>'[2] 2011-10 BASE'!AL57</f>
        <v>10</v>
      </c>
      <c r="L71" s="67">
        <f>'[2] 2011-10 BASE'!AQ57</f>
        <v>10</v>
      </c>
      <c r="M71" s="93">
        <f t="shared" si="4"/>
        <v>203</v>
      </c>
      <c r="N71" s="89">
        <f t="shared" si="5"/>
        <v>10.15</v>
      </c>
      <c r="O71" s="68" t="s">
        <v>473</v>
      </c>
      <c r="P71" s="52" t="s">
        <v>64</v>
      </c>
    </row>
    <row r="72" spans="2:16" ht="15.75">
      <c r="B72" s="48">
        <v>49</v>
      </c>
      <c r="C72" s="49">
        <v>49</v>
      </c>
      <c r="D72" s="155" t="s">
        <v>519</v>
      </c>
      <c r="E72" s="67">
        <f>'[2] 2011-10 BASE'!H58</f>
        <v>8</v>
      </c>
      <c r="F72" s="67">
        <f>'[2] 2011-10 BASE'!M58</f>
        <v>11</v>
      </c>
      <c r="G72" s="67">
        <f>'[2] 2011-10 BASE'!R58</f>
        <v>9.25</v>
      </c>
      <c r="H72" s="67">
        <f>'[2] 2011-10 BASE'!W58</f>
        <v>8</v>
      </c>
      <c r="I72" s="67">
        <f>'[2] 2011-10 BASE'!AB58</f>
        <v>10</v>
      </c>
      <c r="J72" s="67">
        <f>'[2] 2011-10 BASE'!AG58</f>
        <v>10.75</v>
      </c>
      <c r="K72" s="67">
        <f>'[2] 2011-10 BASE'!AL58</f>
        <v>10</v>
      </c>
      <c r="L72" s="67">
        <f>'[2] 2011-10 BASE'!AQ58</f>
        <v>11.25</v>
      </c>
      <c r="M72" s="93">
        <f t="shared" si="4"/>
        <v>195.5</v>
      </c>
      <c r="N72" s="89">
        <f t="shared" si="5"/>
        <v>9.7750000000000004</v>
      </c>
      <c r="O72" s="68" t="s">
        <v>470</v>
      </c>
      <c r="P72" s="50" t="s">
        <v>396</v>
      </c>
    </row>
    <row r="73" spans="2:16" ht="15.75">
      <c r="B73" s="48">
        <v>50</v>
      </c>
      <c r="C73" s="49">
        <v>50</v>
      </c>
      <c r="D73" s="155" t="s">
        <v>520</v>
      </c>
      <c r="E73" s="67">
        <f>'[2] 2011-10 BASE'!H59</f>
        <v>10</v>
      </c>
      <c r="F73" s="67">
        <f>'[2] 2011-10 BASE'!M59</f>
        <v>10.5</v>
      </c>
      <c r="G73" s="67">
        <f>'[2] 2011-10 BASE'!R59</f>
        <v>8.5</v>
      </c>
      <c r="H73" s="67">
        <f>'[2] 2011-10 BASE'!W59</f>
        <v>10</v>
      </c>
      <c r="I73" s="67">
        <f>'[2] 2011-10 BASE'!AB59</f>
        <v>10.5</v>
      </c>
      <c r="J73" s="67">
        <f>'[2] 2011-10 BASE'!AG59</f>
        <v>11</v>
      </c>
      <c r="K73" s="67">
        <f>'[2] 2011-10 BASE'!AL59</f>
        <v>10</v>
      </c>
      <c r="L73" s="67">
        <f>'[2] 2011-10 BASE'!AQ59</f>
        <v>9.25</v>
      </c>
      <c r="M73" s="93">
        <f t="shared" si="4"/>
        <v>199.5</v>
      </c>
      <c r="N73" s="89">
        <f t="shared" si="5"/>
        <v>9.9749999999999996</v>
      </c>
      <c r="O73" s="68" t="s">
        <v>473</v>
      </c>
      <c r="P73" s="52" t="s">
        <v>65</v>
      </c>
    </row>
    <row r="74" spans="2:16" ht="15.75">
      <c r="B74" s="48">
        <v>51</v>
      </c>
      <c r="C74" s="49">
        <v>51</v>
      </c>
      <c r="D74" s="156" t="s">
        <v>521</v>
      </c>
      <c r="E74" s="67">
        <f>'[2] 2011-10 BASE'!H60</f>
        <v>7</v>
      </c>
      <c r="F74" s="67">
        <f>'[2] 2011-10 BASE'!M60</f>
        <v>10.5</v>
      </c>
      <c r="G74" s="67">
        <f>'[2] 2011-10 BASE'!R60</f>
        <v>10</v>
      </c>
      <c r="H74" s="67">
        <f>'[2] 2011-10 BASE'!W60</f>
        <v>10</v>
      </c>
      <c r="I74" s="67">
        <f>'[2] 2011-10 BASE'!AB60</f>
        <v>10</v>
      </c>
      <c r="J74" s="67">
        <f>'[2] 2011-10 BASE'!AG60</f>
        <v>11.5</v>
      </c>
      <c r="K74" s="67">
        <f>'[2] 2011-10 BASE'!AL60</f>
        <v>10</v>
      </c>
      <c r="L74" s="67">
        <f>'[2] 2011-10 BASE'!AQ60</f>
        <v>9.75</v>
      </c>
      <c r="M74" s="93">
        <f t="shared" si="4"/>
        <v>196.5</v>
      </c>
      <c r="N74" s="89">
        <f t="shared" si="5"/>
        <v>9.8249999999999993</v>
      </c>
      <c r="O74" s="68" t="s">
        <v>473</v>
      </c>
      <c r="P74" s="52" t="s">
        <v>65</v>
      </c>
    </row>
    <row r="75" spans="2:16" ht="15.75">
      <c r="B75" s="48">
        <v>52</v>
      </c>
      <c r="C75" s="49">
        <v>52</v>
      </c>
      <c r="D75" s="155" t="s">
        <v>522</v>
      </c>
      <c r="E75" s="67">
        <f>'[2] 2011-10 BASE'!H61</f>
        <v>10</v>
      </c>
      <c r="F75" s="67">
        <f>'[2] 2011-10 BASE'!M61</f>
        <v>10</v>
      </c>
      <c r="G75" s="67">
        <f>'[2] 2011-10 BASE'!R61</f>
        <v>13.5</v>
      </c>
      <c r="H75" s="67">
        <f>'[2] 2011-10 BASE'!W61</f>
        <v>10</v>
      </c>
      <c r="I75" s="67">
        <f>'[2] 2011-10 BASE'!AB61</f>
        <v>10</v>
      </c>
      <c r="J75" s="67">
        <f>'[2] 2011-10 BASE'!AG61</f>
        <v>10</v>
      </c>
      <c r="K75" s="67">
        <f>'[2] 2011-10 BASE'!AL61</f>
        <v>10</v>
      </c>
      <c r="L75" s="67">
        <f>'[2] 2011-10 BASE'!AQ61</f>
        <v>9</v>
      </c>
      <c r="M75" s="93">
        <f t="shared" si="4"/>
        <v>208.5</v>
      </c>
      <c r="N75" s="89">
        <f t="shared" si="5"/>
        <v>10.425000000000001</v>
      </c>
      <c r="O75" s="68" t="s">
        <v>473</v>
      </c>
      <c r="P75" s="52" t="s">
        <v>64</v>
      </c>
    </row>
    <row r="76" spans="2:16" ht="15.75">
      <c r="B76" s="48">
        <v>53</v>
      </c>
      <c r="C76" s="49">
        <v>53</v>
      </c>
      <c r="D76" s="155" t="s">
        <v>277</v>
      </c>
      <c r="E76" s="67">
        <f>'[2] 2011-10 BASE'!H62</f>
        <v>6.5</v>
      </c>
      <c r="F76" s="67">
        <f>'[2] 2011-10 BASE'!M62</f>
        <v>10.5</v>
      </c>
      <c r="G76" s="67">
        <f>'[2] 2011-10 BASE'!R62</f>
        <v>12</v>
      </c>
      <c r="H76" s="67">
        <f>'[2] 2011-10 BASE'!W62</f>
        <v>8</v>
      </c>
      <c r="I76" s="67">
        <f>'[2] 2011-10 BASE'!AB62</f>
        <v>5</v>
      </c>
      <c r="J76" s="67">
        <f>'[2] 2011-10 BASE'!AG62</f>
        <v>8</v>
      </c>
      <c r="K76" s="67">
        <f>'[2] 2011-10 BASE'!AL62</f>
        <v>10</v>
      </c>
      <c r="L76" s="67">
        <f>'[2] 2011-10 BASE'!AQ62</f>
        <v>10</v>
      </c>
      <c r="M76" s="93">
        <f t="shared" si="4"/>
        <v>177</v>
      </c>
      <c r="N76" s="89">
        <f t="shared" si="5"/>
        <v>8.85</v>
      </c>
      <c r="O76" s="68" t="s">
        <v>470</v>
      </c>
      <c r="P76" s="50" t="s">
        <v>396</v>
      </c>
    </row>
    <row r="77" spans="2:16" ht="15.75">
      <c r="B77" s="48">
        <v>54</v>
      </c>
      <c r="C77" s="49">
        <v>54</v>
      </c>
      <c r="D77" s="155" t="s">
        <v>523</v>
      </c>
      <c r="E77" s="67">
        <f>'[2] 2011-10 BASE'!H63</f>
        <v>10.5</v>
      </c>
      <c r="F77" s="67">
        <f>'[2] 2011-10 BASE'!M63</f>
        <v>10.5</v>
      </c>
      <c r="G77" s="67">
        <f>'[2] 2011-10 BASE'!R63</f>
        <v>12</v>
      </c>
      <c r="H77" s="67">
        <f>'[2] 2011-10 BASE'!W63</f>
        <v>12</v>
      </c>
      <c r="I77" s="67">
        <f>'[2] 2011-10 BASE'!AB63</f>
        <v>12</v>
      </c>
      <c r="J77" s="67">
        <f>'[2] 2011-10 BASE'!AG63</f>
        <v>10</v>
      </c>
      <c r="K77" s="67">
        <f>'[2] 2011-10 BASE'!AL63</f>
        <v>10</v>
      </c>
      <c r="L77" s="67">
        <f>'[2] 2011-10 BASE'!AQ63</f>
        <v>9</v>
      </c>
      <c r="M77" s="93">
        <f t="shared" si="4"/>
        <v>215</v>
      </c>
      <c r="N77" s="89">
        <f t="shared" si="5"/>
        <v>10.75</v>
      </c>
      <c r="O77" s="68" t="s">
        <v>473</v>
      </c>
      <c r="P77" s="52" t="s">
        <v>64</v>
      </c>
    </row>
    <row r="78" spans="2:16" ht="15.75">
      <c r="B78" s="48">
        <v>55</v>
      </c>
      <c r="C78" s="49">
        <v>55</v>
      </c>
      <c r="D78" s="155" t="s">
        <v>524</v>
      </c>
      <c r="E78" s="67">
        <f>'[2] 2011-10 BASE'!H64</f>
        <v>2.75</v>
      </c>
      <c r="F78" s="67">
        <f>'[2] 2011-10 BASE'!M64</f>
        <v>0</v>
      </c>
      <c r="G78" s="67">
        <f>'[2] 2011-10 BASE'!R64</f>
        <v>0</v>
      </c>
      <c r="H78" s="67">
        <f>'[2] 2011-10 BASE'!W64</f>
        <v>3.5</v>
      </c>
      <c r="I78" s="67">
        <f>'[2] 2011-10 BASE'!AB64</f>
        <v>0</v>
      </c>
      <c r="J78" s="67">
        <f>'[2] 2011-10 BASE'!AG64</f>
        <v>3.5</v>
      </c>
      <c r="K78" s="67">
        <f>'[2] 2011-10 BASE'!AL64</f>
        <v>0</v>
      </c>
      <c r="L78" s="67">
        <f>'[2] 2011-10 BASE'!AQ64</f>
        <v>3.5</v>
      </c>
      <c r="M78" s="93">
        <f t="shared" si="4"/>
        <v>32.75</v>
      </c>
      <c r="N78" s="89">
        <f t="shared" si="5"/>
        <v>1.6375</v>
      </c>
      <c r="O78" s="68" t="s">
        <v>473</v>
      </c>
      <c r="P78" s="50" t="s">
        <v>396</v>
      </c>
    </row>
    <row r="79" spans="2:16" ht="15.75">
      <c r="B79" s="48">
        <v>56</v>
      </c>
      <c r="C79" s="49">
        <v>56</v>
      </c>
      <c r="D79" s="155" t="s">
        <v>525</v>
      </c>
      <c r="E79" s="67">
        <f>'[2] 2011-10 BASE'!H65</f>
        <v>10</v>
      </c>
      <c r="F79" s="67">
        <f>'[2] 2011-10 BASE'!M65</f>
        <v>10</v>
      </c>
      <c r="G79" s="67">
        <f>'[2] 2011-10 BASE'!R65</f>
        <v>11.5</v>
      </c>
      <c r="H79" s="67">
        <f>'[2] 2011-10 BASE'!W65</f>
        <v>10</v>
      </c>
      <c r="I79" s="67">
        <f>'[2] 2011-10 BASE'!AB65</f>
        <v>10</v>
      </c>
      <c r="J79" s="67">
        <f>'[2] 2011-10 BASE'!AG65</f>
        <v>10.5</v>
      </c>
      <c r="K79" s="67">
        <f>'[2] 2011-10 BASE'!AL65</f>
        <v>10</v>
      </c>
      <c r="L79" s="67">
        <f>'[2] 2011-10 BASE'!AQ65</f>
        <v>9</v>
      </c>
      <c r="M79" s="93">
        <f t="shared" si="4"/>
        <v>204</v>
      </c>
      <c r="N79" s="89">
        <f t="shared" si="5"/>
        <v>10.199999999999999</v>
      </c>
      <c r="O79" s="68" t="s">
        <v>470</v>
      </c>
      <c r="P79" s="52" t="s">
        <v>393</v>
      </c>
    </row>
    <row r="80" spans="2:16" ht="15.75">
      <c r="B80" s="48">
        <v>57</v>
      </c>
      <c r="C80" s="49">
        <v>57</v>
      </c>
      <c r="D80" s="155" t="s">
        <v>526</v>
      </c>
      <c r="E80" s="67">
        <f>'[2] 2011-10 BASE'!H66</f>
        <v>2.5</v>
      </c>
      <c r="F80" s="67">
        <f>'[2] 2011-10 BASE'!M66</f>
        <v>0</v>
      </c>
      <c r="G80" s="67">
        <f>'[2] 2011-10 BASE'!R66</f>
        <v>0</v>
      </c>
      <c r="H80" s="67">
        <f>'[2] 2011-10 BASE'!W66</f>
        <v>0</v>
      </c>
      <c r="I80" s="67">
        <f>'[2] 2011-10 BASE'!AB66</f>
        <v>0</v>
      </c>
      <c r="J80" s="67">
        <f>'[2] 2011-10 BASE'!AG66</f>
        <v>3.75</v>
      </c>
      <c r="K80" s="67">
        <f>'[2] 2011-10 BASE'!AL66</f>
        <v>0</v>
      </c>
      <c r="L80" s="67">
        <f>'[2] 2011-10 BASE'!AQ66</f>
        <v>0</v>
      </c>
      <c r="M80" s="93">
        <f t="shared" si="4"/>
        <v>18.75</v>
      </c>
      <c r="N80" s="89">
        <f t="shared" si="5"/>
        <v>0.9375</v>
      </c>
      <c r="O80" s="68" t="s">
        <v>473</v>
      </c>
      <c r="P80" s="50" t="s">
        <v>396</v>
      </c>
    </row>
    <row r="81" spans="2:33" ht="15.75">
      <c r="B81" s="48">
        <v>58</v>
      </c>
      <c r="C81" s="49">
        <v>58</v>
      </c>
      <c r="D81" s="155" t="s">
        <v>527</v>
      </c>
      <c r="E81" s="67">
        <f>'[2] 2011-10 BASE'!H67</f>
        <v>10</v>
      </c>
      <c r="F81" s="67">
        <f>'[2] 2011-10 BASE'!M67</f>
        <v>10</v>
      </c>
      <c r="G81" s="67">
        <f>'[2] 2011-10 BASE'!R67</f>
        <v>7.25</v>
      </c>
      <c r="H81" s="67">
        <f>'[2] 2011-10 BASE'!W67</f>
        <v>8.5</v>
      </c>
      <c r="I81" s="67">
        <f>'[2] 2011-10 BASE'!AB67</f>
        <v>10</v>
      </c>
      <c r="J81" s="67">
        <f>'[2] 2011-10 BASE'!AG67</f>
        <v>10</v>
      </c>
      <c r="K81" s="67">
        <f>'[2] 2011-10 BASE'!AL67</f>
        <v>10</v>
      </c>
      <c r="L81" s="67">
        <f>'[2] 2011-10 BASE'!AQ67</f>
        <v>10</v>
      </c>
      <c r="M81" s="93">
        <f t="shared" si="4"/>
        <v>188.75</v>
      </c>
      <c r="N81" s="89">
        <f t="shared" si="5"/>
        <v>9.4375</v>
      </c>
      <c r="O81" s="68" t="s">
        <v>473</v>
      </c>
      <c r="P81" s="52" t="s">
        <v>65</v>
      </c>
    </row>
    <row r="82" spans="2:33" ht="15.75">
      <c r="B82" s="48">
        <v>59</v>
      </c>
      <c r="C82" s="49">
        <v>59</v>
      </c>
      <c r="D82" s="155" t="s">
        <v>245</v>
      </c>
      <c r="E82" s="67">
        <f>'[2] 2011-10 BASE'!H68</f>
        <v>6</v>
      </c>
      <c r="F82" s="67">
        <f>'[2] 2011-10 BASE'!M68</f>
        <v>10</v>
      </c>
      <c r="G82" s="67">
        <f>'[2] 2011-10 BASE'!R68</f>
        <v>0</v>
      </c>
      <c r="H82" s="67">
        <f>'[2] 2011-10 BASE'!W68</f>
        <v>10</v>
      </c>
      <c r="I82" s="67">
        <f>'[2] 2011-10 BASE'!AB68</f>
        <v>0</v>
      </c>
      <c r="J82" s="67">
        <f>'[2] 2011-10 BASE'!AG68</f>
        <v>10</v>
      </c>
      <c r="K82" s="67">
        <f>'[2] 2011-10 BASE'!AL68</f>
        <v>10</v>
      </c>
      <c r="L82" s="67">
        <f>'[2] 2011-10 BASE'!AQ68</f>
        <v>0</v>
      </c>
      <c r="M82" s="93">
        <f t="shared" si="4"/>
        <v>118</v>
      </c>
      <c r="N82" s="89">
        <f t="shared" si="5"/>
        <v>5.9</v>
      </c>
      <c r="O82" s="68" t="s">
        <v>528</v>
      </c>
      <c r="P82" s="50" t="s">
        <v>396</v>
      </c>
    </row>
    <row r="83" spans="2:33" ht="15.75">
      <c r="B83" s="48">
        <v>60</v>
      </c>
      <c r="C83" s="49">
        <v>60</v>
      </c>
      <c r="D83" s="155" t="s">
        <v>529</v>
      </c>
      <c r="E83" s="67">
        <f>'[2] 2011-10 BASE'!H69</f>
        <v>10.75</v>
      </c>
      <c r="F83" s="67">
        <f>'[2] 2011-10 BASE'!M69</f>
        <v>10.25</v>
      </c>
      <c r="G83" s="67">
        <f>'[2] 2011-10 BASE'!R69</f>
        <v>10.25</v>
      </c>
      <c r="H83" s="67">
        <f>'[2] 2011-10 BASE'!W69</f>
        <v>10</v>
      </c>
      <c r="I83" s="67">
        <f>'[2] 2011-10 BASE'!AB69</f>
        <v>10.5</v>
      </c>
      <c r="J83" s="67">
        <f>'[2] 2011-10 BASE'!AG69</f>
        <v>10.5</v>
      </c>
      <c r="K83" s="67">
        <f>'[2] 2011-10 BASE'!AL69</f>
        <v>10</v>
      </c>
      <c r="L83" s="67">
        <f>'[2] 2011-10 BASE'!AQ69</f>
        <v>10.5</v>
      </c>
      <c r="M83" s="93">
        <f t="shared" si="4"/>
        <v>207.25</v>
      </c>
      <c r="N83" s="89">
        <f t="shared" si="5"/>
        <v>10.362500000000001</v>
      </c>
      <c r="O83" s="68" t="s">
        <v>473</v>
      </c>
      <c r="P83" s="52" t="s">
        <v>36</v>
      </c>
    </row>
    <row r="84" spans="2:33" ht="15.75">
      <c r="B84" s="48">
        <v>61</v>
      </c>
      <c r="C84" s="49">
        <v>61</v>
      </c>
      <c r="D84" s="155" t="s">
        <v>530</v>
      </c>
      <c r="E84" s="67">
        <f>'[2] 2011-10 BASE'!H70</f>
        <v>2.5</v>
      </c>
      <c r="F84" s="67">
        <f>'[2] 2011-10 BASE'!M70</f>
        <v>0</v>
      </c>
      <c r="G84" s="67">
        <f>'[2] 2011-10 BASE'!R70</f>
        <v>0</v>
      </c>
      <c r="H84" s="67">
        <f>'[2] 2011-10 BASE'!W70</f>
        <v>1.5</v>
      </c>
      <c r="I84" s="67">
        <f>'[2] 2011-10 BASE'!AB70</f>
        <v>0</v>
      </c>
      <c r="J84" s="67">
        <f>'[2] 2011-10 BASE'!AG70</f>
        <v>5</v>
      </c>
      <c r="K84" s="67">
        <f>'[2] 2011-10 BASE'!AL70</f>
        <v>0</v>
      </c>
      <c r="L84" s="67">
        <f>'[2] 2011-10 BASE'!AQ70</f>
        <v>3.5</v>
      </c>
      <c r="M84" s="93">
        <f t="shared" si="4"/>
        <v>32.5</v>
      </c>
      <c r="N84" s="89">
        <f t="shared" si="5"/>
        <v>1.625</v>
      </c>
      <c r="O84" s="68" t="s">
        <v>473</v>
      </c>
      <c r="P84" s="50" t="s">
        <v>396</v>
      </c>
    </row>
    <row r="85" spans="2:33" ht="15.75">
      <c r="B85" s="48">
        <v>62</v>
      </c>
      <c r="C85" s="49">
        <v>62</v>
      </c>
      <c r="D85" s="160" t="s">
        <v>531</v>
      </c>
      <c r="E85" s="67">
        <f>'[2] 2011-10 BASE'!H71</f>
        <v>10</v>
      </c>
      <c r="F85" s="67">
        <f>'[2] 2011-10 BASE'!M71</f>
        <v>10.5</v>
      </c>
      <c r="G85" s="67">
        <f>'[2] 2011-10 BASE'!R71</f>
        <v>14</v>
      </c>
      <c r="H85" s="67">
        <f>'[2] 2011-10 BASE'!W71</f>
        <v>10</v>
      </c>
      <c r="I85" s="67">
        <f>'[2] 2011-10 BASE'!AB71</f>
        <v>10</v>
      </c>
      <c r="J85" s="67">
        <f>'[2] 2011-10 BASE'!AG71</f>
        <v>10.5</v>
      </c>
      <c r="K85" s="67">
        <f>'[2] 2011-10 BASE'!AL71</f>
        <v>10</v>
      </c>
      <c r="L85" s="67">
        <f>'[2] 2011-10 BASE'!AQ71</f>
        <v>10.5</v>
      </c>
      <c r="M85" s="93">
        <f t="shared" si="4"/>
        <v>216</v>
      </c>
      <c r="N85" s="89">
        <f t="shared" si="5"/>
        <v>10.8</v>
      </c>
      <c r="O85" s="68" t="s">
        <v>473</v>
      </c>
      <c r="P85" s="52" t="s">
        <v>67</v>
      </c>
    </row>
    <row r="86" spans="2:33" ht="15.75">
      <c r="B86" s="48">
        <v>63</v>
      </c>
      <c r="C86" s="49">
        <v>63</v>
      </c>
      <c r="D86" s="155" t="s">
        <v>532</v>
      </c>
      <c r="E86" s="67">
        <f>'[2] 2011-10 BASE'!H72</f>
        <v>10</v>
      </c>
      <c r="F86" s="67">
        <f>'[2] 2011-10 BASE'!M72</f>
        <v>11.25</v>
      </c>
      <c r="G86" s="67">
        <f>'[2] 2011-10 BASE'!R72</f>
        <v>12.5</v>
      </c>
      <c r="H86" s="67">
        <f>'[2] 2011-10 BASE'!W72</f>
        <v>10.5</v>
      </c>
      <c r="I86" s="67">
        <f>'[2] 2011-10 BASE'!AB72</f>
        <v>13.25</v>
      </c>
      <c r="J86" s="67">
        <f>'[2] 2011-10 BASE'!AG72</f>
        <v>12</v>
      </c>
      <c r="K86" s="67">
        <f>'[2] 2011-10 BASE'!AL72</f>
        <v>10</v>
      </c>
      <c r="L86" s="67">
        <f>'[2] 2011-10 BASE'!AQ72</f>
        <v>10</v>
      </c>
      <c r="M86" s="93">
        <f t="shared" si="4"/>
        <v>224.75</v>
      </c>
      <c r="N86" s="89">
        <f t="shared" si="5"/>
        <v>11.237500000000001</v>
      </c>
      <c r="O86" s="68" t="s">
        <v>473</v>
      </c>
      <c r="P86" s="52" t="s">
        <v>36</v>
      </c>
    </row>
    <row r="87" spans="2:33" ht="15.75">
      <c r="B87" s="48">
        <v>64</v>
      </c>
      <c r="C87" s="49">
        <v>64</v>
      </c>
      <c r="D87" s="155" t="s">
        <v>533</v>
      </c>
      <c r="E87" s="67">
        <f>'[2] 2011-10 BASE'!H73</f>
        <v>10</v>
      </c>
      <c r="F87" s="67">
        <f>'[2] 2011-10 BASE'!M73</f>
        <v>10.5</v>
      </c>
      <c r="G87" s="67">
        <f>'[2] 2011-10 BASE'!R73</f>
        <v>13.5</v>
      </c>
      <c r="H87" s="67">
        <f>'[2] 2011-10 BASE'!W73</f>
        <v>7.5</v>
      </c>
      <c r="I87" s="67">
        <f>'[2] 2011-10 BASE'!AB73</f>
        <v>10.5</v>
      </c>
      <c r="J87" s="67">
        <f>'[2] 2011-10 BASE'!AG73</f>
        <v>10</v>
      </c>
      <c r="K87" s="67">
        <f>'[2] 2011-10 BASE'!AL73</f>
        <v>10</v>
      </c>
      <c r="L87" s="67">
        <f>'[2] 2011-10 BASE'!AQ73</f>
        <v>10</v>
      </c>
      <c r="M87" s="93">
        <f t="shared" si="4"/>
        <v>208</v>
      </c>
      <c r="N87" s="89">
        <f t="shared" si="5"/>
        <v>10.4</v>
      </c>
      <c r="O87" s="68" t="s">
        <v>473</v>
      </c>
      <c r="P87" s="52" t="s">
        <v>64</v>
      </c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2:33" ht="15.75">
      <c r="B88" s="48">
        <v>65</v>
      </c>
      <c r="C88" s="49">
        <v>65</v>
      </c>
      <c r="D88" s="155" t="s">
        <v>534</v>
      </c>
      <c r="E88" s="67">
        <f>'[2] 2011-10 BASE'!H74</f>
        <v>10</v>
      </c>
      <c r="F88" s="67">
        <f>'[2] 2011-10 BASE'!M74</f>
        <v>11.25</v>
      </c>
      <c r="G88" s="67">
        <f>'[2] 2011-10 BASE'!R74</f>
        <v>12</v>
      </c>
      <c r="H88" s="67">
        <f>'[2] 2011-10 BASE'!W74</f>
        <v>7</v>
      </c>
      <c r="I88" s="67">
        <f>'[2] 2011-10 BASE'!AB74</f>
        <v>11</v>
      </c>
      <c r="J88" s="67">
        <f>'[2] 2011-10 BASE'!AG74</f>
        <v>12</v>
      </c>
      <c r="K88" s="67">
        <f>'[2] 2011-10 BASE'!AL74</f>
        <v>10</v>
      </c>
      <c r="L88" s="67">
        <f>'[2] 2011-10 BASE'!AQ74</f>
        <v>10</v>
      </c>
      <c r="M88" s="93">
        <f t="shared" si="4"/>
        <v>211.75</v>
      </c>
      <c r="N88" s="89">
        <f t="shared" si="5"/>
        <v>10.5875</v>
      </c>
      <c r="O88" s="68" t="s">
        <v>473</v>
      </c>
      <c r="P88" s="52" t="s">
        <v>64</v>
      </c>
      <c r="R88" s="18"/>
      <c r="S88" s="18"/>
      <c r="T88" s="18"/>
      <c r="U88" s="18"/>
      <c r="V88" s="18"/>
      <c r="W88" s="18"/>
      <c r="X88" s="18"/>
      <c r="Y88" s="18"/>
      <c r="Z88" s="18"/>
      <c r="AA88" s="18"/>
    </row>
    <row r="89" spans="2:33" ht="15.75">
      <c r="B89" s="48">
        <v>66</v>
      </c>
      <c r="C89" s="49">
        <v>66</v>
      </c>
      <c r="D89" s="155" t="s">
        <v>535</v>
      </c>
      <c r="E89" s="67">
        <f>'[2] 2011-10 BASE'!H75</f>
        <v>10</v>
      </c>
      <c r="F89" s="67">
        <f>'[2] 2011-10 BASE'!M75</f>
        <v>11</v>
      </c>
      <c r="G89" s="67">
        <f>'[2] 2011-10 BASE'!R75</f>
        <v>10</v>
      </c>
      <c r="H89" s="67">
        <f>'[2] 2011-10 BASE'!W75</f>
        <v>10</v>
      </c>
      <c r="I89" s="67">
        <f>'[2] 2011-10 BASE'!AB75</f>
        <v>10</v>
      </c>
      <c r="J89" s="67">
        <f>'[2] 2011-10 BASE'!AG75</f>
        <v>10.5</v>
      </c>
      <c r="K89" s="67">
        <f>'[2] 2011-10 BASE'!AL75</f>
        <v>10</v>
      </c>
      <c r="L89" s="67">
        <f>'[2] 2011-10 BASE'!AQ75</f>
        <v>11</v>
      </c>
      <c r="M89" s="93">
        <f t="shared" si="4"/>
        <v>206.5</v>
      </c>
      <c r="N89" s="89">
        <f t="shared" si="5"/>
        <v>10.324999999999999</v>
      </c>
      <c r="O89" s="68" t="s">
        <v>473</v>
      </c>
      <c r="P89" s="52" t="s">
        <v>36</v>
      </c>
    </row>
    <row r="90" spans="2:33" ht="15.75">
      <c r="B90" s="48">
        <v>67</v>
      </c>
      <c r="C90" s="49">
        <v>67</v>
      </c>
      <c r="D90" s="155" t="s">
        <v>536</v>
      </c>
      <c r="E90" s="67">
        <f>'[2] 2011-10 BASE'!H76</f>
        <v>7</v>
      </c>
      <c r="F90" s="67">
        <f>'[2] 2011-10 BASE'!M76</f>
        <v>10.5</v>
      </c>
      <c r="G90" s="67">
        <f>'[2] 2011-10 BASE'!R76</f>
        <v>10</v>
      </c>
      <c r="H90" s="67">
        <f>'[2] 2011-10 BASE'!W76</f>
        <v>10</v>
      </c>
      <c r="I90" s="67">
        <f>'[2] 2011-10 BASE'!AB76</f>
        <v>10</v>
      </c>
      <c r="J90" s="67">
        <f>'[2] 2011-10 BASE'!AG76</f>
        <v>10</v>
      </c>
      <c r="K90" s="67">
        <f>'[2] 2011-10 BASE'!AL76</f>
        <v>10</v>
      </c>
      <c r="L90" s="67">
        <f>'[2] 2011-10 BASE'!AQ76</f>
        <v>10.75</v>
      </c>
      <c r="M90" s="93">
        <f t="shared" si="4"/>
        <v>194</v>
      </c>
      <c r="N90" s="89">
        <f t="shared" si="5"/>
        <v>9.6999999999999993</v>
      </c>
      <c r="O90" s="68" t="s">
        <v>473</v>
      </c>
      <c r="P90" s="52" t="s">
        <v>395</v>
      </c>
    </row>
    <row r="91" spans="2:33" ht="97.5">
      <c r="B91" s="206" t="s">
        <v>31</v>
      </c>
      <c r="C91" s="206" t="s">
        <v>32</v>
      </c>
      <c r="D91" s="204" t="s">
        <v>2</v>
      </c>
      <c r="E91" s="47" t="s">
        <v>55</v>
      </c>
      <c r="F91" s="47" t="s">
        <v>56</v>
      </c>
      <c r="G91" s="47" t="s">
        <v>57</v>
      </c>
      <c r="H91" s="47" t="s">
        <v>58</v>
      </c>
      <c r="I91" s="47" t="s">
        <v>60</v>
      </c>
      <c r="J91" s="47" t="s">
        <v>59</v>
      </c>
      <c r="K91" s="47" t="s">
        <v>33</v>
      </c>
      <c r="L91" s="47" t="s">
        <v>8</v>
      </c>
      <c r="M91" s="208" t="s">
        <v>9</v>
      </c>
      <c r="N91" s="210" t="s">
        <v>10</v>
      </c>
      <c r="O91" s="210" t="s">
        <v>63</v>
      </c>
      <c r="P91" s="210" t="s">
        <v>11</v>
      </c>
      <c r="R91" s="69"/>
      <c r="S91" s="70"/>
      <c r="T91" s="71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3"/>
      <c r="AF91" s="74"/>
      <c r="AG91" s="75"/>
    </row>
    <row r="92" spans="2:33" ht="15" customHeight="1">
      <c r="B92" s="207"/>
      <c r="C92" s="207"/>
      <c r="D92" s="205"/>
      <c r="E92" s="23">
        <v>3</v>
      </c>
      <c r="F92" s="23">
        <v>3</v>
      </c>
      <c r="G92" s="23">
        <v>3</v>
      </c>
      <c r="H92" s="23">
        <v>2</v>
      </c>
      <c r="I92" s="23">
        <v>2</v>
      </c>
      <c r="J92" s="23">
        <v>3</v>
      </c>
      <c r="K92" s="23">
        <v>2</v>
      </c>
      <c r="L92" s="23">
        <v>2</v>
      </c>
      <c r="M92" s="209"/>
      <c r="N92" s="211"/>
      <c r="O92" s="211"/>
      <c r="P92" s="211"/>
    </row>
    <row r="93" spans="2:33" ht="15" customHeight="1">
      <c r="B93" s="48">
        <v>68</v>
      </c>
      <c r="C93" s="49">
        <v>68</v>
      </c>
      <c r="D93" s="160" t="s">
        <v>537</v>
      </c>
      <c r="E93" s="24">
        <f>'[2] 2011-10 BASE'!H77</f>
        <v>8</v>
      </c>
      <c r="F93" s="24">
        <f>'[2] 2011-10 BASE'!M77</f>
        <v>10.5</v>
      </c>
      <c r="G93" s="24">
        <f>'[2] 2011-10 BASE'!R77</f>
        <v>5</v>
      </c>
      <c r="H93" s="24">
        <f>'[2] 2011-10 BASE'!W77</f>
        <v>10</v>
      </c>
      <c r="I93" s="24">
        <f>'[2] 2011-10 BASE'!AB77</f>
        <v>10</v>
      </c>
      <c r="J93" s="24">
        <f>'[2] 2011-10 BASE'!AG77</f>
        <v>11</v>
      </c>
      <c r="K93" s="24">
        <f>'[2] 2011-10 BASE'!AL77</f>
        <v>10</v>
      </c>
      <c r="L93" s="24">
        <f>'[2] 2011-10 BASE'!AQ77</f>
        <v>10.25</v>
      </c>
      <c r="M93" s="93">
        <f t="shared" ref="M93:M114" si="6">(E93*3)+(F93*3)+(G93*3)+(H93*2)+(I93*2)+(J93*3)+(K93*2)+(L93*2)</f>
        <v>184</v>
      </c>
      <c r="N93" s="89">
        <f t="shared" ref="N93:N114" si="7">M93/20</f>
        <v>9.1999999999999993</v>
      </c>
      <c r="O93" s="68" t="s">
        <v>473</v>
      </c>
      <c r="P93" s="52" t="s">
        <v>65</v>
      </c>
    </row>
    <row r="94" spans="2:33" ht="15.75">
      <c r="B94" s="48">
        <v>69</v>
      </c>
      <c r="C94" s="49">
        <v>69</v>
      </c>
      <c r="D94" s="155" t="s">
        <v>538</v>
      </c>
      <c r="E94" s="24">
        <f>'[2] 2011-10 BASE'!H78</f>
        <v>10</v>
      </c>
      <c r="F94" s="24">
        <f>'[2] 2011-10 BASE'!M78</f>
        <v>10.5</v>
      </c>
      <c r="G94" s="24">
        <f>'[2] 2011-10 BASE'!R78</f>
        <v>10</v>
      </c>
      <c r="H94" s="24">
        <f>'[2] 2011-10 BASE'!W78</f>
        <v>10</v>
      </c>
      <c r="I94" s="24">
        <f>'[2] 2011-10 BASE'!AB78</f>
        <v>10</v>
      </c>
      <c r="J94" s="24">
        <f>'[2] 2011-10 BASE'!AG78</f>
        <v>10</v>
      </c>
      <c r="K94" s="24">
        <f>'[2] 2011-10 BASE'!AL78</f>
        <v>10</v>
      </c>
      <c r="L94" s="24">
        <f>'[2] 2011-10 BASE'!AQ78</f>
        <v>8</v>
      </c>
      <c r="M94" s="93">
        <f t="shared" si="6"/>
        <v>197.5</v>
      </c>
      <c r="N94" s="89">
        <f t="shared" si="7"/>
        <v>9.875</v>
      </c>
      <c r="O94" s="68" t="s">
        <v>473</v>
      </c>
      <c r="P94" s="52" t="s">
        <v>64</v>
      </c>
    </row>
    <row r="95" spans="2:33" ht="15.75">
      <c r="B95" s="48">
        <v>70</v>
      </c>
      <c r="C95" s="49">
        <v>70</v>
      </c>
      <c r="D95" s="155" t="s">
        <v>539</v>
      </c>
      <c r="E95" s="24">
        <f>'[2] 2011-10 BASE'!H79</f>
        <v>7.25</v>
      </c>
      <c r="F95" s="24">
        <f>'[2] 2011-10 BASE'!M79</f>
        <v>11</v>
      </c>
      <c r="G95" s="24">
        <f>'[2] 2011-10 BASE'!R79</f>
        <v>11</v>
      </c>
      <c r="H95" s="24">
        <f>'[2] 2011-10 BASE'!W79</f>
        <v>11.5</v>
      </c>
      <c r="I95" s="24">
        <f>'[2] 2011-10 BASE'!AB79</f>
        <v>11</v>
      </c>
      <c r="J95" s="24">
        <f>'[2] 2011-10 BASE'!AG79</f>
        <v>11.25</v>
      </c>
      <c r="K95" s="24">
        <f>'[2] 2011-10 BASE'!AL79</f>
        <v>10</v>
      </c>
      <c r="L95" s="24">
        <f>'[2] 2011-10 BASE'!AQ79</f>
        <v>11</v>
      </c>
      <c r="M95" s="93">
        <f t="shared" si="6"/>
        <v>208.5</v>
      </c>
      <c r="N95" s="89">
        <f t="shared" si="7"/>
        <v>10.425000000000001</v>
      </c>
      <c r="O95" s="68" t="s">
        <v>473</v>
      </c>
      <c r="P95" s="52" t="s">
        <v>395</v>
      </c>
    </row>
    <row r="96" spans="2:33" ht="15.75">
      <c r="B96" s="48">
        <v>71</v>
      </c>
      <c r="C96" s="49">
        <v>71</v>
      </c>
      <c r="D96" s="158" t="s">
        <v>540</v>
      </c>
      <c r="E96" s="24">
        <f>'[2] 2011-10 BASE'!H80</f>
        <v>8</v>
      </c>
      <c r="F96" s="24">
        <f>'[2] 2011-10 BASE'!M80</f>
        <v>10.25</v>
      </c>
      <c r="G96" s="24">
        <f>'[2] 2011-10 BASE'!R80</f>
        <v>10</v>
      </c>
      <c r="H96" s="24">
        <f>'[2] 2011-10 BASE'!W80</f>
        <v>10</v>
      </c>
      <c r="I96" s="24">
        <f>'[2] 2011-10 BASE'!AB80</f>
        <v>10</v>
      </c>
      <c r="J96" s="24">
        <f>'[2] 2011-10 BASE'!AG80</f>
        <v>11</v>
      </c>
      <c r="K96" s="24">
        <f>'[2] 2011-10 BASE'!AL80</f>
        <v>10</v>
      </c>
      <c r="L96" s="24">
        <f>'[2] 2011-10 BASE'!AQ80</f>
        <v>10.25</v>
      </c>
      <c r="M96" s="93">
        <f t="shared" si="6"/>
        <v>198.25</v>
      </c>
      <c r="N96" s="89">
        <f t="shared" si="7"/>
        <v>9.9124999999999996</v>
      </c>
      <c r="O96" s="68" t="s">
        <v>473</v>
      </c>
      <c r="P96" s="52" t="s">
        <v>395</v>
      </c>
    </row>
    <row r="97" spans="2:16" ht="15.75">
      <c r="B97" s="48">
        <v>72</v>
      </c>
      <c r="C97" s="49">
        <v>72</v>
      </c>
      <c r="D97" s="155" t="s">
        <v>541</v>
      </c>
      <c r="E97" s="24">
        <f>'[2] 2011-10 BASE'!H81</f>
        <v>10</v>
      </c>
      <c r="F97" s="24">
        <f>'[2] 2011-10 BASE'!M81</f>
        <v>10</v>
      </c>
      <c r="G97" s="24">
        <f>'[2] 2011-10 BASE'!R81</f>
        <v>10</v>
      </c>
      <c r="H97" s="24">
        <f>'[2] 2011-10 BASE'!W81</f>
        <v>10</v>
      </c>
      <c r="I97" s="24">
        <f>'[2] 2011-10 BASE'!AB81</f>
        <v>10</v>
      </c>
      <c r="J97" s="24">
        <f>'[2] 2011-10 BASE'!AG81</f>
        <v>10</v>
      </c>
      <c r="K97" s="24">
        <f>'[2] 2011-10 BASE'!AL81</f>
        <v>10</v>
      </c>
      <c r="L97" s="24">
        <f>'[2] 2011-10 BASE'!AQ81</f>
        <v>10</v>
      </c>
      <c r="M97" s="93">
        <f t="shared" si="6"/>
        <v>200</v>
      </c>
      <c r="N97" s="89">
        <f t="shared" si="7"/>
        <v>10</v>
      </c>
      <c r="O97" s="68" t="s">
        <v>473</v>
      </c>
      <c r="P97" s="52" t="s">
        <v>67</v>
      </c>
    </row>
    <row r="98" spans="2:16" ht="15.75">
      <c r="B98" s="48">
        <v>73</v>
      </c>
      <c r="C98" s="49">
        <v>73</v>
      </c>
      <c r="D98" s="156" t="s">
        <v>38</v>
      </c>
      <c r="E98" s="24">
        <f>'[2] 2011-10 BASE'!H82</f>
        <v>5</v>
      </c>
      <c r="F98" s="24">
        <f>'[2] 2011-10 BASE'!M82</f>
        <v>10.5</v>
      </c>
      <c r="G98" s="24">
        <f>'[2] 2011-10 BASE'!R82</f>
        <v>5</v>
      </c>
      <c r="H98" s="24">
        <f>'[2] 2011-10 BASE'!W82</f>
        <v>8</v>
      </c>
      <c r="I98" s="24">
        <f>'[2] 2011-10 BASE'!AB82</f>
        <v>5</v>
      </c>
      <c r="J98" s="24">
        <f>'[2] 2011-10 BASE'!AG82</f>
        <v>10</v>
      </c>
      <c r="K98" s="24">
        <f>'[2] 2011-10 BASE'!AL82</f>
        <v>10</v>
      </c>
      <c r="L98" s="24">
        <f>'[2] 2011-10 BASE'!AQ82</f>
        <v>9.25</v>
      </c>
      <c r="M98" s="93">
        <f t="shared" si="6"/>
        <v>156</v>
      </c>
      <c r="N98" s="89">
        <f t="shared" si="7"/>
        <v>7.8</v>
      </c>
      <c r="O98" s="68" t="s">
        <v>470</v>
      </c>
      <c r="P98" s="50" t="s">
        <v>396</v>
      </c>
    </row>
    <row r="99" spans="2:16" ht="15.75">
      <c r="B99" s="48">
        <v>74</v>
      </c>
      <c r="C99" s="49">
        <v>74</v>
      </c>
      <c r="D99" s="155" t="s">
        <v>542</v>
      </c>
      <c r="E99" s="24">
        <f>'[2] 2011-10 BASE'!H83</f>
        <v>10</v>
      </c>
      <c r="F99" s="24">
        <f>'[2] 2011-10 BASE'!M83</f>
        <v>10</v>
      </c>
      <c r="G99" s="24">
        <f>'[2] 2011-10 BASE'!R83</f>
        <v>10</v>
      </c>
      <c r="H99" s="24">
        <f>'[2] 2011-10 BASE'!W83</f>
        <v>10</v>
      </c>
      <c r="I99" s="24">
        <f>'[2] 2011-10 BASE'!AB83</f>
        <v>10</v>
      </c>
      <c r="J99" s="24">
        <f>'[2] 2011-10 BASE'!AG83</f>
        <v>10</v>
      </c>
      <c r="K99" s="24">
        <f>'[2] 2011-10 BASE'!AL83</f>
        <v>10</v>
      </c>
      <c r="L99" s="24">
        <f>'[2] 2011-10 BASE'!AQ83</f>
        <v>10.75</v>
      </c>
      <c r="M99" s="93">
        <f t="shared" si="6"/>
        <v>201.5</v>
      </c>
      <c r="N99" s="89">
        <f t="shared" si="7"/>
        <v>10.074999999999999</v>
      </c>
      <c r="O99" s="68" t="s">
        <v>473</v>
      </c>
      <c r="P99" s="52" t="s">
        <v>71</v>
      </c>
    </row>
    <row r="100" spans="2:16" ht="15.75">
      <c r="B100" s="48">
        <v>75</v>
      </c>
      <c r="C100" s="49">
        <v>75</v>
      </c>
      <c r="D100" s="155" t="s">
        <v>543</v>
      </c>
      <c r="E100" s="24">
        <f>'[2] 2011-10 BASE'!H84</f>
        <v>10</v>
      </c>
      <c r="F100" s="24">
        <f>'[2] 2011-10 BASE'!M84</f>
        <v>10</v>
      </c>
      <c r="G100" s="24">
        <f>'[2] 2011-10 BASE'!R84</f>
        <v>10</v>
      </c>
      <c r="H100" s="24">
        <f>'[2] 2011-10 BASE'!W84</f>
        <v>10</v>
      </c>
      <c r="I100" s="24">
        <f>'[2] 2011-10 BASE'!AB84</f>
        <v>10</v>
      </c>
      <c r="J100" s="24">
        <f>'[2] 2011-10 BASE'!AG84</f>
        <v>8</v>
      </c>
      <c r="K100" s="24">
        <f>'[2] 2011-10 BASE'!AL84</f>
        <v>10</v>
      </c>
      <c r="L100" s="24">
        <f>'[2] 2011-10 BASE'!AQ84</f>
        <v>10</v>
      </c>
      <c r="M100" s="93">
        <f t="shared" si="6"/>
        <v>194</v>
      </c>
      <c r="N100" s="89">
        <f t="shared" si="7"/>
        <v>9.6999999999999993</v>
      </c>
      <c r="O100" s="68" t="s">
        <v>470</v>
      </c>
      <c r="P100" s="52" t="s">
        <v>65</v>
      </c>
    </row>
    <row r="101" spans="2:16" ht="15.75">
      <c r="B101" s="48">
        <v>76</v>
      </c>
      <c r="C101" s="49">
        <v>76</v>
      </c>
      <c r="D101" s="155" t="s">
        <v>544</v>
      </c>
      <c r="E101" s="24">
        <f>'[2] 2011-10 BASE'!H85</f>
        <v>8.75</v>
      </c>
      <c r="F101" s="24">
        <f>'[2] 2011-10 BASE'!M85</f>
        <v>10</v>
      </c>
      <c r="G101" s="24">
        <f>'[2] 2011-10 BASE'!R85</f>
        <v>11</v>
      </c>
      <c r="H101" s="24">
        <f>'[2] 2011-10 BASE'!W85</f>
        <v>7</v>
      </c>
      <c r="I101" s="24">
        <f>'[2] 2011-10 BASE'!AB85</f>
        <v>10</v>
      </c>
      <c r="J101" s="24">
        <f>'[2] 2011-10 BASE'!AG85</f>
        <v>8</v>
      </c>
      <c r="K101" s="24">
        <f>'[2] 2011-10 BASE'!AL85</f>
        <v>10</v>
      </c>
      <c r="L101" s="24">
        <f>'[2] 2011-10 BASE'!AQ85</f>
        <v>7.25</v>
      </c>
      <c r="M101" s="93">
        <f t="shared" si="6"/>
        <v>181.75</v>
      </c>
      <c r="N101" s="89">
        <f t="shared" si="7"/>
        <v>9.0875000000000004</v>
      </c>
      <c r="O101" s="68" t="s">
        <v>473</v>
      </c>
      <c r="P101" s="50" t="s">
        <v>396</v>
      </c>
    </row>
    <row r="102" spans="2:16" ht="15.75">
      <c r="B102" s="48">
        <v>77</v>
      </c>
      <c r="C102" s="49">
        <v>77</v>
      </c>
      <c r="D102" s="157" t="s">
        <v>545</v>
      </c>
      <c r="E102" s="24">
        <f>'[2] 2011-10 BASE'!H86</f>
        <v>10</v>
      </c>
      <c r="F102" s="24">
        <f>'[2] 2011-10 BASE'!M86</f>
        <v>10</v>
      </c>
      <c r="G102" s="24">
        <f>'[2] 2011-10 BASE'!R86</f>
        <v>10.75</v>
      </c>
      <c r="H102" s="24">
        <f>'[2] 2011-10 BASE'!W86</f>
        <v>10</v>
      </c>
      <c r="I102" s="24">
        <f>'[2] 2011-10 BASE'!AB86</f>
        <v>10</v>
      </c>
      <c r="J102" s="24">
        <f>'[2] 2011-10 BASE'!AG86</f>
        <v>10</v>
      </c>
      <c r="K102" s="24">
        <f>'[2] 2011-10 BASE'!AL86</f>
        <v>10</v>
      </c>
      <c r="L102" s="24">
        <f>'[2] 2011-10 BASE'!AQ86</f>
        <v>10</v>
      </c>
      <c r="M102" s="93">
        <f t="shared" si="6"/>
        <v>202.25</v>
      </c>
      <c r="N102" s="89">
        <f t="shared" si="7"/>
        <v>10.112500000000001</v>
      </c>
      <c r="O102" s="68" t="s">
        <v>473</v>
      </c>
      <c r="P102" s="52" t="s">
        <v>67</v>
      </c>
    </row>
    <row r="103" spans="2:16" ht="15.75">
      <c r="B103" s="48">
        <v>78</v>
      </c>
      <c r="C103" s="49">
        <v>78</v>
      </c>
      <c r="D103" s="157" t="s">
        <v>39</v>
      </c>
      <c r="E103" s="24">
        <f>'[2] 2011-10 BASE'!H87</f>
        <v>6.75</v>
      </c>
      <c r="F103" s="24">
        <f>'[2] 2011-10 BASE'!M87</f>
        <v>10.25</v>
      </c>
      <c r="G103" s="24">
        <f>'[2] 2011-10 BASE'!R87</f>
        <v>10</v>
      </c>
      <c r="H103" s="24">
        <f>'[2] 2011-10 BASE'!W87</f>
        <v>10</v>
      </c>
      <c r="I103" s="24">
        <f>'[2] 2011-10 BASE'!AB87</f>
        <v>10</v>
      </c>
      <c r="J103" s="24">
        <f>'[2] 2011-10 BASE'!AG87</f>
        <v>10</v>
      </c>
      <c r="K103" s="24">
        <f>'[2] 2011-10 BASE'!AL87</f>
        <v>10</v>
      </c>
      <c r="L103" s="24">
        <f>'[2] 2011-10 BASE'!AQ87</f>
        <v>10</v>
      </c>
      <c r="M103" s="93">
        <f t="shared" si="6"/>
        <v>191</v>
      </c>
      <c r="N103" s="89">
        <f t="shared" si="7"/>
        <v>9.5500000000000007</v>
      </c>
      <c r="O103" s="68" t="s">
        <v>528</v>
      </c>
      <c r="P103" s="50" t="s">
        <v>396</v>
      </c>
    </row>
    <row r="104" spans="2:16" ht="15.75">
      <c r="B104" s="48">
        <v>79</v>
      </c>
      <c r="C104" s="49">
        <v>79</v>
      </c>
      <c r="D104" s="155" t="s">
        <v>546</v>
      </c>
      <c r="E104" s="24">
        <f>'[2] 2011-10 BASE'!H88</f>
        <v>10.25</v>
      </c>
      <c r="F104" s="24">
        <f>'[2] 2011-10 BASE'!M88</f>
        <v>10.5</v>
      </c>
      <c r="G104" s="24">
        <f>'[2] 2011-10 BASE'!R88</f>
        <v>9.75</v>
      </c>
      <c r="H104" s="24">
        <f>'[2] 2011-10 BASE'!W88</f>
        <v>10</v>
      </c>
      <c r="I104" s="24">
        <f>'[2] 2011-10 BASE'!AB88</f>
        <v>11.5</v>
      </c>
      <c r="J104" s="24">
        <f>'[2] 2011-10 BASE'!AG88</f>
        <v>11.5</v>
      </c>
      <c r="K104" s="24">
        <f>'[2] 2011-10 BASE'!AL88</f>
        <v>10</v>
      </c>
      <c r="L104" s="24">
        <f>'[2] 2011-10 BASE'!AQ88</f>
        <v>11</v>
      </c>
      <c r="M104" s="93">
        <f t="shared" si="6"/>
        <v>211</v>
      </c>
      <c r="N104" s="89">
        <f t="shared" si="7"/>
        <v>10.55</v>
      </c>
      <c r="O104" s="68" t="s">
        <v>473</v>
      </c>
      <c r="P104" s="52" t="s">
        <v>395</v>
      </c>
    </row>
    <row r="105" spans="2:16" ht="15.75">
      <c r="B105" s="48">
        <v>80</v>
      </c>
      <c r="C105" s="49">
        <v>80</v>
      </c>
      <c r="D105" s="155" t="s">
        <v>547</v>
      </c>
      <c r="E105" s="24">
        <f>'[2] 2011-10 BASE'!H89</f>
        <v>10</v>
      </c>
      <c r="F105" s="24">
        <f>'[2] 2011-10 BASE'!M89</f>
        <v>10.25</v>
      </c>
      <c r="G105" s="24">
        <f>'[2] 2011-10 BASE'!R89</f>
        <v>10.75</v>
      </c>
      <c r="H105" s="24">
        <f>'[2] 2011-10 BASE'!W89</f>
        <v>10</v>
      </c>
      <c r="I105" s="24">
        <f>'[2] 2011-10 BASE'!AB89</f>
        <v>10.5</v>
      </c>
      <c r="J105" s="24">
        <f>'[2] 2011-10 BASE'!AG89</f>
        <v>10.5</v>
      </c>
      <c r="K105" s="24">
        <f>'[2] 2011-10 BASE'!AL89</f>
        <v>10</v>
      </c>
      <c r="L105" s="24">
        <f>'[2] 2011-10 BASE'!AQ89</f>
        <v>10</v>
      </c>
      <c r="M105" s="93">
        <f t="shared" si="6"/>
        <v>205.5</v>
      </c>
      <c r="N105" s="89">
        <f t="shared" si="7"/>
        <v>10.275</v>
      </c>
      <c r="O105" s="68" t="s">
        <v>470</v>
      </c>
      <c r="P105" s="52" t="s">
        <v>395</v>
      </c>
    </row>
    <row r="106" spans="2:16" ht="15.75">
      <c r="B106" s="48">
        <v>81</v>
      </c>
      <c r="C106" s="49">
        <v>81</v>
      </c>
      <c r="D106" s="155" t="s">
        <v>548</v>
      </c>
      <c r="E106" s="24">
        <f>'[2] 2011-10 BASE'!H90</f>
        <v>6</v>
      </c>
      <c r="F106" s="24">
        <f>'[2] 2011-10 BASE'!M90</f>
        <v>10</v>
      </c>
      <c r="G106" s="24">
        <f>'[2] 2011-10 BASE'!R90</f>
        <v>10.5</v>
      </c>
      <c r="H106" s="24">
        <f>'[2] 2011-10 BASE'!W90</f>
        <v>11</v>
      </c>
      <c r="I106" s="24">
        <f>'[2] 2011-10 BASE'!AB90</f>
        <v>8</v>
      </c>
      <c r="J106" s="24">
        <f>'[2] 2011-10 BASE'!AG90</f>
        <v>10</v>
      </c>
      <c r="K106" s="24">
        <f>'[2] 2011-10 BASE'!AL90</f>
        <v>10</v>
      </c>
      <c r="L106" s="24">
        <f>'[2] 2011-10 BASE'!AQ90</f>
        <v>10.25</v>
      </c>
      <c r="M106" s="93">
        <f t="shared" si="6"/>
        <v>188</v>
      </c>
      <c r="N106" s="89">
        <f t="shared" si="7"/>
        <v>9.4</v>
      </c>
      <c r="O106" s="68" t="s">
        <v>470</v>
      </c>
      <c r="P106" s="50" t="s">
        <v>396</v>
      </c>
    </row>
    <row r="107" spans="2:16" ht="15.75">
      <c r="B107" s="48">
        <v>82</v>
      </c>
      <c r="C107" s="49">
        <v>82</v>
      </c>
      <c r="D107" s="155" t="s">
        <v>549</v>
      </c>
      <c r="E107" s="24">
        <f>'[2] 2011-10 BASE'!H91</f>
        <v>2.5</v>
      </c>
      <c r="F107" s="24">
        <f>'[2] 2011-10 BASE'!M91</f>
        <v>3.5</v>
      </c>
      <c r="G107" s="24">
        <f>'[2] 2011-10 BASE'!R91</f>
        <v>0</v>
      </c>
      <c r="H107" s="24">
        <f>'[2] 2011-10 BASE'!W91</f>
        <v>3</v>
      </c>
      <c r="I107" s="24">
        <f>'[2] 2011-10 BASE'!AB91</f>
        <v>3</v>
      </c>
      <c r="J107" s="24">
        <f>'[2] 2011-10 BASE'!AG91</f>
        <v>0</v>
      </c>
      <c r="K107" s="24">
        <f>'[2] 2011-10 BASE'!AL91</f>
        <v>0</v>
      </c>
      <c r="L107" s="24">
        <f>'[2] 2011-10 BASE'!AQ91</f>
        <v>7.25</v>
      </c>
      <c r="M107" s="93">
        <f t="shared" si="6"/>
        <v>44.5</v>
      </c>
      <c r="N107" s="89">
        <f t="shared" si="7"/>
        <v>2.2250000000000001</v>
      </c>
      <c r="O107" s="68" t="s">
        <v>528</v>
      </c>
      <c r="P107" s="50" t="s">
        <v>396</v>
      </c>
    </row>
    <row r="108" spans="2:16" ht="15.75">
      <c r="B108" s="48">
        <v>83</v>
      </c>
      <c r="C108" s="49">
        <v>83</v>
      </c>
      <c r="D108" s="155" t="s">
        <v>550</v>
      </c>
      <c r="E108" s="24">
        <f>'[2] 2011-10 BASE'!H92</f>
        <v>10</v>
      </c>
      <c r="F108" s="24">
        <f>'[2] 2011-10 BASE'!M92</f>
        <v>10</v>
      </c>
      <c r="G108" s="24">
        <f>'[2] 2011-10 BASE'!R92</f>
        <v>10.25</v>
      </c>
      <c r="H108" s="24">
        <f>'[2] 2011-10 BASE'!W92</f>
        <v>10</v>
      </c>
      <c r="I108" s="24">
        <f>'[2] 2011-10 BASE'!AB92</f>
        <v>11</v>
      </c>
      <c r="J108" s="24">
        <f>'[2] 2011-10 BASE'!AG92</f>
        <v>10.75</v>
      </c>
      <c r="K108" s="24">
        <f>'[2] 2011-10 BASE'!AL92</f>
        <v>10</v>
      </c>
      <c r="L108" s="24">
        <f>'[2] 2011-10 BASE'!AQ92</f>
        <v>11</v>
      </c>
      <c r="M108" s="93">
        <f t="shared" si="6"/>
        <v>207</v>
      </c>
      <c r="N108" s="89">
        <f t="shared" si="7"/>
        <v>10.35</v>
      </c>
      <c r="O108" s="68" t="s">
        <v>473</v>
      </c>
      <c r="P108" s="52" t="s">
        <v>36</v>
      </c>
    </row>
    <row r="109" spans="2:16" ht="15.75">
      <c r="B109" s="48">
        <v>84</v>
      </c>
      <c r="C109" s="49">
        <v>84</v>
      </c>
      <c r="D109" s="155" t="s">
        <v>551</v>
      </c>
      <c r="E109" s="24">
        <f>'[2] 2011-10 BASE'!H93</f>
        <v>10.125</v>
      </c>
      <c r="F109" s="24">
        <f>'[2] 2011-10 BASE'!M93</f>
        <v>11</v>
      </c>
      <c r="G109" s="24">
        <f>'[2] 2011-10 BASE'!R93</f>
        <v>12.5</v>
      </c>
      <c r="H109" s="24">
        <f>'[2] 2011-10 BASE'!W93</f>
        <v>11.5</v>
      </c>
      <c r="I109" s="24">
        <f>'[2] 2011-10 BASE'!AB93</f>
        <v>10</v>
      </c>
      <c r="J109" s="24">
        <f>'[2] 2011-10 BASE'!AG93</f>
        <v>11</v>
      </c>
      <c r="K109" s="24">
        <f>'[2] 2011-10 BASE'!AL93</f>
        <v>10</v>
      </c>
      <c r="L109" s="24">
        <f>'[2] 2011-10 BASE'!AQ93</f>
        <v>10.25</v>
      </c>
      <c r="M109" s="93">
        <f t="shared" si="6"/>
        <v>217.375</v>
      </c>
      <c r="N109" s="89">
        <f t="shared" si="7"/>
        <v>10.86875</v>
      </c>
      <c r="O109" s="68" t="s">
        <v>473</v>
      </c>
      <c r="P109" s="52" t="s">
        <v>36</v>
      </c>
    </row>
    <row r="110" spans="2:16" ht="15.75">
      <c r="B110" s="48">
        <v>85</v>
      </c>
      <c r="C110" s="49">
        <v>85</v>
      </c>
      <c r="D110" s="155" t="s">
        <v>552</v>
      </c>
      <c r="E110" s="24">
        <f>'[2] 2011-10 BASE'!H94</f>
        <v>12.25</v>
      </c>
      <c r="F110" s="24">
        <f>'[2] 2011-10 BASE'!M94</f>
        <v>12.5</v>
      </c>
      <c r="G110" s="24">
        <f>'[2] 2011-10 BASE'!R94</f>
        <v>11.5</v>
      </c>
      <c r="H110" s="24">
        <f>'[2] 2011-10 BASE'!W94</f>
        <v>10.25</v>
      </c>
      <c r="I110" s="24">
        <f>'[2] 2011-10 BASE'!AB94</f>
        <v>12.5</v>
      </c>
      <c r="J110" s="24">
        <f>'[2] 2011-10 BASE'!AG94</f>
        <v>12.5</v>
      </c>
      <c r="K110" s="24">
        <f>'[2] 2011-10 BASE'!AL94</f>
        <v>10.5</v>
      </c>
      <c r="L110" s="24">
        <f>'[2] 2011-10 BASE'!AQ94</f>
        <v>15.75</v>
      </c>
      <c r="M110" s="93">
        <f t="shared" si="6"/>
        <v>244.25</v>
      </c>
      <c r="N110" s="89">
        <f t="shared" si="7"/>
        <v>12.2125</v>
      </c>
      <c r="O110" s="68" t="s">
        <v>473</v>
      </c>
      <c r="P110" s="52" t="s">
        <v>36</v>
      </c>
    </row>
    <row r="111" spans="2:16" ht="15.75">
      <c r="B111" s="48">
        <v>86</v>
      </c>
      <c r="C111" s="49">
        <v>86</v>
      </c>
      <c r="D111" s="155" t="s">
        <v>553</v>
      </c>
      <c r="E111" s="24">
        <f>'[2] 2011-10 BASE'!H95</f>
        <v>10.5</v>
      </c>
      <c r="F111" s="24">
        <f>'[2] 2011-10 BASE'!M95</f>
        <v>11</v>
      </c>
      <c r="G111" s="24">
        <f>'[2] 2011-10 BASE'!R95</f>
        <v>11.75</v>
      </c>
      <c r="H111" s="24">
        <f>'[2] 2011-10 BASE'!W95</f>
        <v>10</v>
      </c>
      <c r="I111" s="24">
        <f>'[2] 2011-10 BASE'!AB95</f>
        <v>10.5</v>
      </c>
      <c r="J111" s="24">
        <f>'[2] 2011-10 BASE'!AG95</f>
        <v>11.25</v>
      </c>
      <c r="K111" s="24">
        <f>'[2] 2011-10 BASE'!AL95</f>
        <v>10</v>
      </c>
      <c r="L111" s="24">
        <f>'[2] 2011-10 BASE'!AQ95</f>
        <v>12.75</v>
      </c>
      <c r="M111" s="93">
        <f t="shared" si="6"/>
        <v>220</v>
      </c>
      <c r="N111" s="89">
        <f t="shared" si="7"/>
        <v>11</v>
      </c>
      <c r="O111" s="68" t="s">
        <v>473</v>
      </c>
      <c r="P111" s="52" t="s">
        <v>67</v>
      </c>
    </row>
    <row r="112" spans="2:16" ht="15.75">
      <c r="B112" s="48">
        <v>87</v>
      </c>
      <c r="C112" s="49">
        <v>87</v>
      </c>
      <c r="D112" s="160" t="s">
        <v>554</v>
      </c>
      <c r="E112" s="24">
        <f>'[2] 2011-10 BASE'!H96</f>
        <v>10</v>
      </c>
      <c r="F112" s="24">
        <f>'[2] 2011-10 BASE'!M96</f>
        <v>11.25</v>
      </c>
      <c r="G112" s="24">
        <f>'[2] 2011-10 BASE'!R96</f>
        <v>12.5</v>
      </c>
      <c r="H112" s="24">
        <f>'[2] 2011-10 BASE'!W96</f>
        <v>11</v>
      </c>
      <c r="I112" s="24">
        <f>'[2] 2011-10 BASE'!AB96</f>
        <v>10</v>
      </c>
      <c r="J112" s="24">
        <f>'[2] 2011-10 BASE'!AG96</f>
        <v>11</v>
      </c>
      <c r="K112" s="24">
        <f>'[2] 2011-10 BASE'!AL96</f>
        <v>10</v>
      </c>
      <c r="L112" s="24">
        <f>'[2] 2011-10 BASE'!AQ96</f>
        <v>6.5</v>
      </c>
      <c r="M112" s="93">
        <f t="shared" si="6"/>
        <v>209.25</v>
      </c>
      <c r="N112" s="89">
        <f t="shared" si="7"/>
        <v>10.4625</v>
      </c>
      <c r="O112" s="68" t="s">
        <v>473</v>
      </c>
      <c r="P112" s="52" t="s">
        <v>393</v>
      </c>
    </row>
    <row r="113" spans="2:33" ht="15.75">
      <c r="B113" s="48">
        <v>88</v>
      </c>
      <c r="C113" s="49">
        <v>88</v>
      </c>
      <c r="D113" s="155" t="s">
        <v>555</v>
      </c>
      <c r="E113" s="24">
        <f>'[2] 2011-10 BASE'!H97</f>
        <v>12</v>
      </c>
      <c r="F113" s="24">
        <f>'[2] 2011-10 BASE'!M97</f>
        <v>11.25</v>
      </c>
      <c r="G113" s="24">
        <f>'[2] 2011-10 BASE'!R97</f>
        <v>11</v>
      </c>
      <c r="H113" s="24">
        <f>'[2] 2011-10 BASE'!W97</f>
        <v>12</v>
      </c>
      <c r="I113" s="24">
        <f>'[2] 2011-10 BASE'!AB97</f>
        <v>11.5</v>
      </c>
      <c r="J113" s="24">
        <f>'[2] 2011-10 BASE'!AG97</f>
        <v>11.25</v>
      </c>
      <c r="K113" s="24">
        <f>'[2] 2011-10 BASE'!AL97</f>
        <v>10</v>
      </c>
      <c r="L113" s="24">
        <f>'[2] 2011-10 BASE'!AQ97</f>
        <v>10</v>
      </c>
      <c r="M113" s="93">
        <f t="shared" si="6"/>
        <v>223.5</v>
      </c>
      <c r="N113" s="89">
        <f t="shared" si="7"/>
        <v>11.175000000000001</v>
      </c>
      <c r="O113" s="68" t="s">
        <v>473</v>
      </c>
      <c r="P113" s="52" t="s">
        <v>71</v>
      </c>
    </row>
    <row r="114" spans="2:33" ht="15.75">
      <c r="B114" s="48">
        <v>89</v>
      </c>
      <c r="C114" s="49">
        <v>89</v>
      </c>
      <c r="D114" s="155" t="s">
        <v>556</v>
      </c>
      <c r="E114" s="24">
        <f>'[2] 2011-10 BASE'!H98</f>
        <v>7</v>
      </c>
      <c r="F114" s="24">
        <f>'[2] 2011-10 BASE'!M98</f>
        <v>11</v>
      </c>
      <c r="G114" s="24">
        <f>'[2] 2011-10 BASE'!R98</f>
        <v>13.5</v>
      </c>
      <c r="H114" s="24">
        <f>'[2] 2011-10 BASE'!W98</f>
        <v>10</v>
      </c>
      <c r="I114" s="24">
        <f>'[2] 2011-10 BASE'!AB98</f>
        <v>10</v>
      </c>
      <c r="J114" s="24">
        <f>'[2] 2011-10 BASE'!AG98</f>
        <v>11.25</v>
      </c>
      <c r="K114" s="24">
        <f>'[2] 2011-10 BASE'!AL98</f>
        <v>10</v>
      </c>
      <c r="L114" s="24">
        <f>'[2] 2011-10 BASE'!AQ98</f>
        <v>10.5</v>
      </c>
      <c r="M114" s="93">
        <f t="shared" si="6"/>
        <v>209.25</v>
      </c>
      <c r="N114" s="89">
        <f t="shared" si="7"/>
        <v>10.4625</v>
      </c>
      <c r="O114" s="68" t="s">
        <v>473</v>
      </c>
      <c r="P114" s="52" t="s">
        <v>395</v>
      </c>
    </row>
    <row r="115" spans="2:33" ht="97.5">
      <c r="B115" s="206" t="s">
        <v>31</v>
      </c>
      <c r="C115" s="206" t="s">
        <v>32</v>
      </c>
      <c r="D115" s="204" t="s">
        <v>2</v>
      </c>
      <c r="E115" s="47" t="s">
        <v>55</v>
      </c>
      <c r="F115" s="47" t="s">
        <v>56</v>
      </c>
      <c r="G115" s="47" t="s">
        <v>57</v>
      </c>
      <c r="H115" s="47" t="s">
        <v>58</v>
      </c>
      <c r="I115" s="47" t="s">
        <v>60</v>
      </c>
      <c r="J115" s="47" t="s">
        <v>59</v>
      </c>
      <c r="K115" s="47" t="s">
        <v>33</v>
      </c>
      <c r="L115" s="47" t="s">
        <v>8</v>
      </c>
      <c r="M115" s="208" t="s">
        <v>9</v>
      </c>
      <c r="N115" s="210" t="s">
        <v>10</v>
      </c>
      <c r="O115" s="210" t="s">
        <v>63</v>
      </c>
      <c r="P115" s="210" t="s">
        <v>11</v>
      </c>
    </row>
    <row r="116" spans="2:33" ht="15.75">
      <c r="B116" s="207"/>
      <c r="C116" s="207"/>
      <c r="D116" s="205"/>
      <c r="E116" s="23">
        <v>3</v>
      </c>
      <c r="F116" s="23">
        <v>3</v>
      </c>
      <c r="G116" s="23">
        <v>3</v>
      </c>
      <c r="H116" s="23">
        <v>2</v>
      </c>
      <c r="I116" s="23">
        <v>2</v>
      </c>
      <c r="J116" s="23">
        <v>3</v>
      </c>
      <c r="K116" s="23">
        <v>2</v>
      </c>
      <c r="L116" s="23">
        <v>2</v>
      </c>
      <c r="M116" s="209"/>
      <c r="N116" s="211"/>
      <c r="O116" s="211"/>
      <c r="P116" s="211"/>
      <c r="R116" s="69"/>
      <c r="S116" s="70"/>
      <c r="T116" s="71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3"/>
      <c r="AF116" s="74"/>
      <c r="AG116" s="75"/>
    </row>
    <row r="117" spans="2:33" ht="15.75">
      <c r="B117" s="48">
        <v>90</v>
      </c>
      <c r="C117" s="49">
        <v>90</v>
      </c>
      <c r="D117" s="155" t="s">
        <v>557</v>
      </c>
      <c r="E117" s="24">
        <f>'[2] 2011-10 BASE'!H99</f>
        <v>6</v>
      </c>
      <c r="F117" s="24">
        <f>'[2] 2011-10 BASE'!M99</f>
        <v>11.75</v>
      </c>
      <c r="G117" s="24">
        <f>'[2] 2011-10 BASE'!R99</f>
        <v>11</v>
      </c>
      <c r="H117" s="24">
        <f>'[2] 2011-10 BASE'!W99</f>
        <v>10.5</v>
      </c>
      <c r="I117" s="24">
        <f>'[2] 2011-10 BASE'!AB99</f>
        <v>10</v>
      </c>
      <c r="J117" s="24">
        <f>'[2] 2011-10 BASE'!AG99</f>
        <v>11.75</v>
      </c>
      <c r="K117" s="24">
        <f>'[2] 2011-10 BASE'!AL99</f>
        <v>10</v>
      </c>
      <c r="L117" s="24">
        <f>'[2] 2011-10 BASE'!AQ99</f>
        <v>10.75</v>
      </c>
      <c r="M117" s="93">
        <f t="shared" ref="M117:M138" si="8">(E117*3)+(F117*3)+(G117*3)+(H117*2)+(I117*2)+(J117*3)+(K117*2)+(L117*2)</f>
        <v>204</v>
      </c>
      <c r="N117" s="89">
        <f t="shared" ref="N117:N138" si="9">M117/20</f>
        <v>10.199999999999999</v>
      </c>
      <c r="O117" s="68" t="s">
        <v>473</v>
      </c>
      <c r="P117" s="52" t="s">
        <v>395</v>
      </c>
      <c r="R117" s="69"/>
      <c r="S117" s="70"/>
      <c r="T117" s="71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3"/>
      <c r="AF117" s="74"/>
      <c r="AG117" s="75"/>
    </row>
    <row r="118" spans="2:33" ht="15.75">
      <c r="B118" s="48">
        <v>91</v>
      </c>
      <c r="C118" s="49">
        <v>91</v>
      </c>
      <c r="D118" s="158" t="s">
        <v>558</v>
      </c>
      <c r="E118" s="24">
        <f>'[2] 2011-10 BASE'!H100</f>
        <v>8.5</v>
      </c>
      <c r="F118" s="24">
        <f>'[2] 2011-10 BASE'!M100</f>
        <v>10</v>
      </c>
      <c r="G118" s="24">
        <f>'[2] 2011-10 BASE'!R100</f>
        <v>10.25</v>
      </c>
      <c r="H118" s="24">
        <f>'[2] 2011-10 BASE'!W100</f>
        <v>10.5</v>
      </c>
      <c r="I118" s="24">
        <f>'[2] 2011-10 BASE'!AB100</f>
        <v>10</v>
      </c>
      <c r="J118" s="24">
        <f>'[2] 2011-10 BASE'!AG100</f>
        <v>10.5</v>
      </c>
      <c r="K118" s="24">
        <f>'[2] 2011-10 BASE'!AL100</f>
        <v>10</v>
      </c>
      <c r="L118" s="24">
        <f>'[2] 2011-10 BASE'!AQ100</f>
        <v>13.25</v>
      </c>
      <c r="M118" s="93">
        <f t="shared" si="8"/>
        <v>205.25</v>
      </c>
      <c r="N118" s="89">
        <f t="shared" si="9"/>
        <v>10.262499999999999</v>
      </c>
      <c r="O118" s="68" t="s">
        <v>473</v>
      </c>
      <c r="P118" s="52" t="s">
        <v>395</v>
      </c>
    </row>
    <row r="119" spans="2:33" ht="15.75">
      <c r="B119" s="48">
        <v>92</v>
      </c>
      <c r="C119" s="49">
        <v>92</v>
      </c>
      <c r="D119" s="155" t="s">
        <v>559</v>
      </c>
      <c r="E119" s="24">
        <f>'[2] 2011-10 BASE'!H101</f>
        <v>9</v>
      </c>
      <c r="F119" s="24">
        <f>'[2] 2011-10 BASE'!M101</f>
        <v>11</v>
      </c>
      <c r="G119" s="24">
        <f>'[2] 2011-10 BASE'!R101</f>
        <v>10.5</v>
      </c>
      <c r="H119" s="24">
        <f>'[2] 2011-10 BASE'!W101</f>
        <v>10</v>
      </c>
      <c r="I119" s="24">
        <f>'[2] 2011-10 BASE'!AB101</f>
        <v>10</v>
      </c>
      <c r="J119" s="24">
        <f>'[2] 2011-10 BASE'!AG101</f>
        <v>8</v>
      </c>
      <c r="K119" s="24">
        <f>'[2] 2011-10 BASE'!AL101</f>
        <v>10</v>
      </c>
      <c r="L119" s="24">
        <f>'[2] 2011-10 BASE'!AQ101</f>
        <v>10</v>
      </c>
      <c r="M119" s="93">
        <f t="shared" si="8"/>
        <v>195.5</v>
      </c>
      <c r="N119" s="89">
        <f t="shared" si="9"/>
        <v>9.7750000000000004</v>
      </c>
      <c r="O119" s="68" t="s">
        <v>473</v>
      </c>
      <c r="P119" s="52" t="s">
        <v>65</v>
      </c>
      <c r="R119" s="19"/>
      <c r="S119" s="19"/>
      <c r="T119" s="19"/>
      <c r="U119" s="19"/>
      <c r="V119" s="19"/>
      <c r="W119" s="19"/>
      <c r="X119" s="19"/>
      <c r="Y119" s="19"/>
      <c r="Z119" s="19"/>
      <c r="AA119" s="19"/>
    </row>
    <row r="120" spans="2:33" ht="15.75">
      <c r="B120" s="48">
        <v>93</v>
      </c>
      <c r="C120" s="49">
        <v>93</v>
      </c>
      <c r="D120" s="160" t="s">
        <v>560</v>
      </c>
      <c r="E120" s="24">
        <f>'[2] 2011-10 BASE'!H102</f>
        <v>10</v>
      </c>
      <c r="F120" s="24">
        <f>'[2] 2011-10 BASE'!M102</f>
        <v>10</v>
      </c>
      <c r="G120" s="24">
        <f>'[2] 2011-10 BASE'!R102</f>
        <v>10</v>
      </c>
      <c r="H120" s="24">
        <f>'[2] 2011-10 BASE'!W102</f>
        <v>10</v>
      </c>
      <c r="I120" s="24">
        <f>'[2] 2011-10 BASE'!AB102</f>
        <v>10</v>
      </c>
      <c r="J120" s="24">
        <f>'[2] 2011-10 BASE'!AG102</f>
        <v>10</v>
      </c>
      <c r="K120" s="24">
        <f>'[2] 2011-10 BASE'!AL102</f>
        <v>10</v>
      </c>
      <c r="L120" s="24">
        <f>'[2] 2011-10 BASE'!AQ102</f>
        <v>10</v>
      </c>
      <c r="M120" s="93">
        <f t="shared" si="8"/>
        <v>200</v>
      </c>
      <c r="N120" s="89">
        <f t="shared" si="9"/>
        <v>10</v>
      </c>
      <c r="O120" s="68" t="s">
        <v>473</v>
      </c>
      <c r="P120" s="52" t="s">
        <v>67</v>
      </c>
    </row>
    <row r="121" spans="2:33" ht="15.75">
      <c r="B121" s="48">
        <v>94</v>
      </c>
      <c r="C121" s="49">
        <v>94</v>
      </c>
      <c r="D121" s="155" t="s">
        <v>561</v>
      </c>
      <c r="E121" s="24">
        <f>'[2] 2011-10 BASE'!H103</f>
        <v>10</v>
      </c>
      <c r="F121" s="24">
        <f>'[2] 2011-10 BASE'!M103</f>
        <v>10.5</v>
      </c>
      <c r="G121" s="24">
        <f>'[2] 2011-10 BASE'!R103</f>
        <v>10</v>
      </c>
      <c r="H121" s="24">
        <f>'[2] 2011-10 BASE'!W103</f>
        <v>10</v>
      </c>
      <c r="I121" s="24">
        <f>'[2] 2011-10 BASE'!AB103</f>
        <v>10</v>
      </c>
      <c r="J121" s="24">
        <f>'[2] 2011-10 BASE'!AG103</f>
        <v>10</v>
      </c>
      <c r="K121" s="24">
        <f>'[2] 2011-10 BASE'!AL103</f>
        <v>10</v>
      </c>
      <c r="L121" s="24">
        <f>'[2] 2011-10 BASE'!AQ103</f>
        <v>10</v>
      </c>
      <c r="M121" s="93">
        <f t="shared" si="8"/>
        <v>201.5</v>
      </c>
      <c r="N121" s="89">
        <f t="shared" si="9"/>
        <v>10.074999999999999</v>
      </c>
      <c r="O121" s="68" t="s">
        <v>473</v>
      </c>
      <c r="P121" s="52" t="s">
        <v>67</v>
      </c>
    </row>
    <row r="122" spans="2:33" ht="15.75">
      <c r="B122" s="48">
        <v>95</v>
      </c>
      <c r="C122" s="49">
        <v>95</v>
      </c>
      <c r="D122" s="155" t="s">
        <v>562</v>
      </c>
      <c r="E122" s="24">
        <f>'[2] 2011-10 BASE'!H104</f>
        <v>10</v>
      </c>
      <c r="F122" s="24">
        <f>'[2] 2011-10 BASE'!M104</f>
        <v>10.75</v>
      </c>
      <c r="G122" s="24">
        <f>'[2] 2011-10 BASE'!R104</f>
        <v>12.5</v>
      </c>
      <c r="H122" s="24">
        <f>'[2] 2011-10 BASE'!W104</f>
        <v>10.75</v>
      </c>
      <c r="I122" s="24">
        <f>'[2] 2011-10 BASE'!AB104</f>
        <v>12.5</v>
      </c>
      <c r="J122" s="24">
        <f>'[2] 2011-10 BASE'!AG104</f>
        <v>11</v>
      </c>
      <c r="K122" s="24">
        <f>'[2] 2011-10 BASE'!AL104</f>
        <v>10</v>
      </c>
      <c r="L122" s="24">
        <f>'[2] 2011-10 BASE'!AQ104</f>
        <v>10.25</v>
      </c>
      <c r="M122" s="93">
        <f t="shared" si="8"/>
        <v>219.75</v>
      </c>
      <c r="N122" s="89">
        <f t="shared" si="9"/>
        <v>10.987500000000001</v>
      </c>
      <c r="O122" s="68" t="s">
        <v>473</v>
      </c>
      <c r="P122" s="52" t="s">
        <v>67</v>
      </c>
    </row>
    <row r="123" spans="2:33" ht="15.75">
      <c r="B123" s="48">
        <v>96</v>
      </c>
      <c r="C123" s="49">
        <v>96</v>
      </c>
      <c r="D123" s="155" t="s">
        <v>563</v>
      </c>
      <c r="E123" s="24">
        <f>'[2] 2011-10 BASE'!H105</f>
        <v>10.75</v>
      </c>
      <c r="F123" s="24">
        <f>'[2] 2011-10 BASE'!M105</f>
        <v>11.75</v>
      </c>
      <c r="G123" s="24">
        <f>'[2] 2011-10 BASE'!R105</f>
        <v>12.25</v>
      </c>
      <c r="H123" s="24">
        <f>'[2] 2011-10 BASE'!W105</f>
        <v>11.5</v>
      </c>
      <c r="I123" s="24">
        <f>'[2] 2011-10 BASE'!AB105</f>
        <v>10.5</v>
      </c>
      <c r="J123" s="24">
        <f>'[2] 2011-10 BASE'!AG105</f>
        <v>12.25</v>
      </c>
      <c r="K123" s="24">
        <f>'[2] 2011-10 BASE'!AL105</f>
        <v>10</v>
      </c>
      <c r="L123" s="24">
        <f>'[2] 2011-10 BASE'!AQ105</f>
        <v>7.75</v>
      </c>
      <c r="M123" s="93">
        <f t="shared" si="8"/>
        <v>220.5</v>
      </c>
      <c r="N123" s="89">
        <f t="shared" si="9"/>
        <v>11.025</v>
      </c>
      <c r="O123" s="68" t="s">
        <v>470</v>
      </c>
      <c r="P123" s="52" t="s">
        <v>65</v>
      </c>
    </row>
    <row r="124" spans="2:33" ht="15.75">
      <c r="B124" s="48">
        <v>97</v>
      </c>
      <c r="C124" s="49">
        <v>97</v>
      </c>
      <c r="D124" s="155" t="s">
        <v>564</v>
      </c>
      <c r="E124" s="24">
        <f>'[2] 2011-10 BASE'!H106</f>
        <v>10</v>
      </c>
      <c r="F124" s="24">
        <f>'[2] 2011-10 BASE'!M106</f>
        <v>10.75</v>
      </c>
      <c r="G124" s="24">
        <f>'[2] 2011-10 BASE'!R106</f>
        <v>11.75</v>
      </c>
      <c r="H124" s="24">
        <f>'[2] 2011-10 BASE'!W106</f>
        <v>10.25</v>
      </c>
      <c r="I124" s="24">
        <f>'[2] 2011-10 BASE'!AB106</f>
        <v>10</v>
      </c>
      <c r="J124" s="24">
        <f>'[2] 2011-10 BASE'!AG106</f>
        <v>11</v>
      </c>
      <c r="K124" s="24">
        <f>'[2] 2011-10 BASE'!AL106</f>
        <v>10</v>
      </c>
      <c r="L124" s="24">
        <f>'[2] 2011-10 BASE'!AQ106</f>
        <v>10.5</v>
      </c>
      <c r="M124" s="93">
        <f t="shared" si="8"/>
        <v>212</v>
      </c>
      <c r="N124" s="89">
        <f t="shared" si="9"/>
        <v>10.6</v>
      </c>
      <c r="O124" s="68" t="s">
        <v>473</v>
      </c>
      <c r="P124" s="52" t="s">
        <v>36</v>
      </c>
    </row>
    <row r="125" spans="2:33" ht="15.75">
      <c r="B125" s="48">
        <v>98</v>
      </c>
      <c r="C125" s="49">
        <v>98</v>
      </c>
      <c r="D125" s="155" t="s">
        <v>565</v>
      </c>
      <c r="E125" s="24">
        <f>'[2] 2011-10 BASE'!H107</f>
        <v>10</v>
      </c>
      <c r="F125" s="24">
        <f>'[2] 2011-10 BASE'!M107</f>
        <v>11.25</v>
      </c>
      <c r="G125" s="24">
        <f>'[2] 2011-10 BASE'!R107</f>
        <v>10</v>
      </c>
      <c r="H125" s="24">
        <f>'[2] 2011-10 BASE'!W107</f>
        <v>10</v>
      </c>
      <c r="I125" s="24">
        <f>'[2] 2011-10 BASE'!AB107</f>
        <v>10</v>
      </c>
      <c r="J125" s="24">
        <f>'[2] 2011-10 BASE'!AG107</f>
        <v>10</v>
      </c>
      <c r="K125" s="24">
        <f>'[2] 2011-10 BASE'!AL107</f>
        <v>10</v>
      </c>
      <c r="L125" s="24">
        <f>'[2] 2011-10 BASE'!AQ107</f>
        <v>10</v>
      </c>
      <c r="M125" s="93">
        <f t="shared" si="8"/>
        <v>203.75</v>
      </c>
      <c r="N125" s="89">
        <f t="shared" si="9"/>
        <v>10.1875</v>
      </c>
      <c r="O125" s="68" t="s">
        <v>473</v>
      </c>
      <c r="P125" s="52" t="s">
        <v>36</v>
      </c>
    </row>
    <row r="126" spans="2:33" ht="15.75">
      <c r="B126" s="48">
        <v>99</v>
      </c>
      <c r="C126" s="49">
        <v>99</v>
      </c>
      <c r="D126" s="156" t="s">
        <v>566</v>
      </c>
      <c r="E126" s="24">
        <f>'[2] 2011-10 BASE'!H108</f>
        <v>10</v>
      </c>
      <c r="F126" s="24">
        <f>'[2] 2011-10 BASE'!M108</f>
        <v>10.5</v>
      </c>
      <c r="G126" s="24">
        <f>'[2] 2011-10 BASE'!R108</f>
        <v>11.25</v>
      </c>
      <c r="H126" s="24">
        <f>'[2] 2011-10 BASE'!W108</f>
        <v>7.5</v>
      </c>
      <c r="I126" s="24">
        <f>'[2] 2011-10 BASE'!AB108</f>
        <v>10</v>
      </c>
      <c r="J126" s="24">
        <f>'[2] 2011-10 BASE'!AG108</f>
        <v>10.5</v>
      </c>
      <c r="K126" s="24">
        <f>'[2] 2011-10 BASE'!AL108</f>
        <v>10</v>
      </c>
      <c r="L126" s="24">
        <f>'[2] 2011-10 BASE'!AQ108</f>
        <v>10.25</v>
      </c>
      <c r="M126" s="93">
        <f t="shared" si="8"/>
        <v>202.25</v>
      </c>
      <c r="N126" s="89">
        <f t="shared" si="9"/>
        <v>10.112500000000001</v>
      </c>
      <c r="O126" s="68" t="s">
        <v>473</v>
      </c>
      <c r="P126" s="52" t="s">
        <v>395</v>
      </c>
    </row>
    <row r="127" spans="2:33" ht="15.75">
      <c r="B127" s="48">
        <v>100</v>
      </c>
      <c r="C127" s="49">
        <v>100</v>
      </c>
      <c r="D127" s="155" t="s">
        <v>567</v>
      </c>
      <c r="E127" s="24">
        <f>'[2] 2011-10 BASE'!H109</f>
        <v>10</v>
      </c>
      <c r="F127" s="24">
        <f>'[2] 2011-10 BASE'!M109</f>
        <v>11</v>
      </c>
      <c r="G127" s="24">
        <f>'[2] 2011-10 BASE'!R109</f>
        <v>13.5</v>
      </c>
      <c r="H127" s="24">
        <f>'[2] 2011-10 BASE'!W109</f>
        <v>10.25</v>
      </c>
      <c r="I127" s="24">
        <f>'[2] 2011-10 BASE'!AB109</f>
        <v>10</v>
      </c>
      <c r="J127" s="24">
        <f>'[2] 2011-10 BASE'!AG109</f>
        <v>8</v>
      </c>
      <c r="K127" s="24">
        <f>'[2] 2011-10 BASE'!AL109</f>
        <v>10</v>
      </c>
      <c r="L127" s="24">
        <f>'[2] 2011-10 BASE'!AQ109</f>
        <v>10.5</v>
      </c>
      <c r="M127" s="93">
        <f t="shared" si="8"/>
        <v>209</v>
      </c>
      <c r="N127" s="89">
        <f t="shared" si="9"/>
        <v>10.45</v>
      </c>
      <c r="O127" s="68" t="s">
        <v>473</v>
      </c>
      <c r="P127" s="52" t="s">
        <v>395</v>
      </c>
    </row>
    <row r="128" spans="2:33" ht="15.75">
      <c r="B128" s="48">
        <v>101</v>
      </c>
      <c r="C128" s="49">
        <v>101</v>
      </c>
      <c r="D128" s="155" t="s">
        <v>568</v>
      </c>
      <c r="E128" s="24">
        <f>'[2] 2011-10 BASE'!H110</f>
        <v>10</v>
      </c>
      <c r="F128" s="24">
        <f>'[2] 2011-10 BASE'!M110</f>
        <v>10</v>
      </c>
      <c r="G128" s="24">
        <f>'[2] 2011-10 BASE'!R110</f>
        <v>6</v>
      </c>
      <c r="H128" s="24">
        <f>'[2] 2011-10 BASE'!W110</f>
        <v>10</v>
      </c>
      <c r="I128" s="24">
        <f>'[2] 2011-10 BASE'!AB110</f>
        <v>10</v>
      </c>
      <c r="J128" s="24">
        <f>'[2] 2011-10 BASE'!AG110</f>
        <v>10</v>
      </c>
      <c r="K128" s="24">
        <f>'[2] 2011-10 BASE'!AL110</f>
        <v>10</v>
      </c>
      <c r="L128" s="24">
        <f>'[2] 2011-10 BASE'!AQ110</f>
        <v>5</v>
      </c>
      <c r="M128" s="93">
        <f t="shared" si="8"/>
        <v>178</v>
      </c>
      <c r="N128" s="89">
        <f t="shared" si="9"/>
        <v>8.9</v>
      </c>
      <c r="O128" s="68" t="s">
        <v>473</v>
      </c>
      <c r="P128" s="52" t="s">
        <v>65</v>
      </c>
    </row>
    <row r="129" spans="2:33" ht="15.75">
      <c r="B129" s="48">
        <v>102</v>
      </c>
      <c r="C129" s="49">
        <v>102</v>
      </c>
      <c r="D129" s="158" t="s">
        <v>569</v>
      </c>
      <c r="E129" s="24">
        <f>'[2] 2011-10 BASE'!H111</f>
        <v>10</v>
      </c>
      <c r="F129" s="24">
        <f>'[2] 2011-10 BASE'!M111</f>
        <v>10.25</v>
      </c>
      <c r="G129" s="24">
        <f>'[2] 2011-10 BASE'!R111</f>
        <v>11</v>
      </c>
      <c r="H129" s="24">
        <f>'[2] 2011-10 BASE'!W111</f>
        <v>11.75</v>
      </c>
      <c r="I129" s="24">
        <f>'[2] 2011-10 BASE'!AB111</f>
        <v>10</v>
      </c>
      <c r="J129" s="24">
        <f>'[2] 2011-10 BASE'!AG111</f>
        <v>10.75</v>
      </c>
      <c r="K129" s="24">
        <f>'[2] 2011-10 BASE'!AL111</f>
        <v>10</v>
      </c>
      <c r="L129" s="24">
        <f>'[2] 2011-10 BASE'!AQ111</f>
        <v>10.25</v>
      </c>
      <c r="M129" s="93">
        <f t="shared" si="8"/>
        <v>210</v>
      </c>
      <c r="N129" s="89">
        <f t="shared" si="9"/>
        <v>10.5</v>
      </c>
      <c r="O129" s="68" t="s">
        <v>473</v>
      </c>
      <c r="P129" s="52" t="s">
        <v>36</v>
      </c>
    </row>
    <row r="130" spans="2:33" ht="15.75">
      <c r="B130" s="48">
        <v>103</v>
      </c>
      <c r="C130" s="49">
        <v>103</v>
      </c>
      <c r="D130" s="156" t="s">
        <v>570</v>
      </c>
      <c r="E130" s="24">
        <f>'[2] 2011-10 BASE'!H112</f>
        <v>11.25</v>
      </c>
      <c r="F130" s="24">
        <f>'[2] 2011-10 BASE'!M112</f>
        <v>10.5</v>
      </c>
      <c r="G130" s="24">
        <f>'[2] 2011-10 BASE'!R112</f>
        <v>12.5</v>
      </c>
      <c r="H130" s="24">
        <f>'[2] 2011-10 BASE'!W112</f>
        <v>10.75</v>
      </c>
      <c r="I130" s="24">
        <f>'[2] 2011-10 BASE'!AB112</f>
        <v>10</v>
      </c>
      <c r="J130" s="24">
        <f>'[2] 2011-10 BASE'!AG112</f>
        <v>11.25</v>
      </c>
      <c r="K130" s="24">
        <f>'[2] 2011-10 BASE'!AL112</f>
        <v>10.5</v>
      </c>
      <c r="L130" s="24">
        <f>'[2] 2011-10 BASE'!AQ112</f>
        <v>11.25</v>
      </c>
      <c r="M130" s="93">
        <f t="shared" si="8"/>
        <v>221.5</v>
      </c>
      <c r="N130" s="89">
        <f t="shared" si="9"/>
        <v>11.074999999999999</v>
      </c>
      <c r="O130" s="68" t="s">
        <v>473</v>
      </c>
      <c r="P130" s="52" t="s">
        <v>36</v>
      </c>
    </row>
    <row r="131" spans="2:33" ht="15.75">
      <c r="B131" s="48">
        <v>104</v>
      </c>
      <c r="C131" s="49">
        <v>104</v>
      </c>
      <c r="D131" s="155" t="s">
        <v>571</v>
      </c>
      <c r="E131" s="24">
        <f>'[2] 2011-10 BASE'!H113</f>
        <v>10</v>
      </c>
      <c r="F131" s="24">
        <f>'[2] 2011-10 BASE'!M113</f>
        <v>10.5</v>
      </c>
      <c r="G131" s="24">
        <f>'[2] 2011-10 BASE'!R113</f>
        <v>11</v>
      </c>
      <c r="H131" s="24">
        <f>'[2] 2011-10 BASE'!W113</f>
        <v>10</v>
      </c>
      <c r="I131" s="24">
        <f>'[2] 2011-10 BASE'!AB113</f>
        <v>10</v>
      </c>
      <c r="J131" s="24">
        <f>'[2] 2011-10 BASE'!AG113</f>
        <v>10.25</v>
      </c>
      <c r="K131" s="24">
        <f>'[2] 2011-10 BASE'!AL113</f>
        <v>10</v>
      </c>
      <c r="L131" s="24">
        <f>'[2] 2011-10 BASE'!AQ113</f>
        <v>11</v>
      </c>
      <c r="M131" s="93">
        <f t="shared" si="8"/>
        <v>207.25</v>
      </c>
      <c r="N131" s="89">
        <f t="shared" si="9"/>
        <v>10.362500000000001</v>
      </c>
      <c r="O131" s="68" t="s">
        <v>473</v>
      </c>
      <c r="P131" s="52" t="s">
        <v>36</v>
      </c>
    </row>
    <row r="132" spans="2:33" ht="15.75">
      <c r="B132" s="48">
        <v>105</v>
      </c>
      <c r="C132" s="49">
        <v>105</v>
      </c>
      <c r="D132" s="155" t="s">
        <v>572</v>
      </c>
      <c r="E132" s="24">
        <f>'[2] 2011-10 BASE'!H114</f>
        <v>10</v>
      </c>
      <c r="F132" s="24">
        <f>'[2] 2011-10 BASE'!M114</f>
        <v>11</v>
      </c>
      <c r="G132" s="24">
        <f>'[2] 2011-10 BASE'!R114</f>
        <v>10.5</v>
      </c>
      <c r="H132" s="24">
        <f>'[2] 2011-10 BASE'!W114</f>
        <v>10</v>
      </c>
      <c r="I132" s="24">
        <f>'[2] 2011-10 BASE'!AB114</f>
        <v>10</v>
      </c>
      <c r="J132" s="24">
        <f>'[2] 2011-10 BASE'!AG114</f>
        <v>10.25</v>
      </c>
      <c r="K132" s="24">
        <f>'[2] 2011-10 BASE'!AL114</f>
        <v>10</v>
      </c>
      <c r="L132" s="24">
        <f>'[2] 2011-10 BASE'!AQ114</f>
        <v>13.5</v>
      </c>
      <c r="M132" s="93">
        <f t="shared" si="8"/>
        <v>212.25</v>
      </c>
      <c r="N132" s="89">
        <f t="shared" si="9"/>
        <v>10.612500000000001</v>
      </c>
      <c r="O132" s="68" t="s">
        <v>473</v>
      </c>
      <c r="P132" s="52" t="s">
        <v>36</v>
      </c>
    </row>
    <row r="133" spans="2:33" ht="15.75">
      <c r="B133" s="48">
        <v>106</v>
      </c>
      <c r="C133" s="49">
        <v>106</v>
      </c>
      <c r="D133" s="155" t="s">
        <v>573</v>
      </c>
      <c r="E133" s="24">
        <f>'[2] 2011-10 BASE'!H115</f>
        <v>10</v>
      </c>
      <c r="F133" s="24">
        <f>'[2] 2011-10 BASE'!M115</f>
        <v>9.25</v>
      </c>
      <c r="G133" s="24">
        <f>'[2] 2011-10 BASE'!R115</f>
        <v>10.5</v>
      </c>
      <c r="H133" s="24">
        <f>'[2] 2011-10 BASE'!W115</f>
        <v>10</v>
      </c>
      <c r="I133" s="24">
        <f>'[2] 2011-10 BASE'!AB115</f>
        <v>10</v>
      </c>
      <c r="J133" s="24">
        <f>'[2] 2011-10 BASE'!AG115</f>
        <v>11</v>
      </c>
      <c r="K133" s="24">
        <f>'[2] 2011-10 BASE'!AL115</f>
        <v>10</v>
      </c>
      <c r="L133" s="24">
        <f>'[2] 2011-10 BASE'!AQ115</f>
        <v>10</v>
      </c>
      <c r="M133" s="93">
        <f t="shared" si="8"/>
        <v>202.25</v>
      </c>
      <c r="N133" s="89">
        <f t="shared" si="9"/>
        <v>10.112500000000001</v>
      </c>
      <c r="O133" s="68" t="s">
        <v>473</v>
      </c>
      <c r="P133" s="52" t="s">
        <v>64</v>
      </c>
    </row>
    <row r="134" spans="2:33" ht="15.75">
      <c r="B134" s="48">
        <v>107</v>
      </c>
      <c r="C134" s="49">
        <v>107</v>
      </c>
      <c r="D134" s="155" t="s">
        <v>574</v>
      </c>
      <c r="E134" s="24">
        <f>'[2] 2011-10 BASE'!H116</f>
        <v>6</v>
      </c>
      <c r="F134" s="24">
        <f>'[2] 2011-10 BASE'!M116</f>
        <v>10.5</v>
      </c>
      <c r="G134" s="24">
        <f>'[2] 2011-10 BASE'!R116</f>
        <v>10.5</v>
      </c>
      <c r="H134" s="24">
        <f>'[2] 2011-10 BASE'!W116</f>
        <v>10.5</v>
      </c>
      <c r="I134" s="24">
        <f>'[2] 2011-10 BASE'!AB116</f>
        <v>10.5</v>
      </c>
      <c r="J134" s="24">
        <f>'[2] 2011-10 BASE'!AG116</f>
        <v>10.5</v>
      </c>
      <c r="K134" s="24">
        <f>'[2] 2011-10 BASE'!AL116</f>
        <v>10</v>
      </c>
      <c r="L134" s="24">
        <f>'[2] 2011-10 BASE'!AQ116</f>
        <v>11.75</v>
      </c>
      <c r="M134" s="93">
        <f t="shared" si="8"/>
        <v>198</v>
      </c>
      <c r="N134" s="89">
        <f t="shared" si="9"/>
        <v>9.9</v>
      </c>
      <c r="O134" s="68" t="s">
        <v>473</v>
      </c>
      <c r="P134" s="52" t="s">
        <v>64</v>
      </c>
    </row>
    <row r="135" spans="2:33" ht="15.75">
      <c r="B135" s="48">
        <v>108</v>
      </c>
      <c r="C135" s="49">
        <v>108</v>
      </c>
      <c r="D135" s="157" t="s">
        <v>575</v>
      </c>
      <c r="E135" s="24">
        <f>'[2] 2011-10 BASE'!H117</f>
        <v>10</v>
      </c>
      <c r="F135" s="24">
        <f>'[2] 2011-10 BASE'!M117</f>
        <v>10</v>
      </c>
      <c r="G135" s="24">
        <f>'[2] 2011-10 BASE'!R117</f>
        <v>13</v>
      </c>
      <c r="H135" s="24">
        <f>'[2] 2011-10 BASE'!W117</f>
        <v>11</v>
      </c>
      <c r="I135" s="24">
        <f>'[2] 2011-10 BASE'!AB117</f>
        <v>11.5</v>
      </c>
      <c r="J135" s="24">
        <f>'[2] 2011-10 BASE'!AG117</f>
        <v>10</v>
      </c>
      <c r="K135" s="24">
        <f>'[2] 2011-10 BASE'!AL117</f>
        <v>10</v>
      </c>
      <c r="L135" s="24">
        <f>'[2] 2011-10 BASE'!AQ117</f>
        <v>10.25</v>
      </c>
      <c r="M135" s="93">
        <f t="shared" si="8"/>
        <v>214.5</v>
      </c>
      <c r="N135" s="89">
        <f t="shared" si="9"/>
        <v>10.725</v>
      </c>
      <c r="O135" s="68" t="s">
        <v>473</v>
      </c>
      <c r="P135" s="52" t="s">
        <v>36</v>
      </c>
    </row>
    <row r="136" spans="2:33" ht="15.75">
      <c r="B136" s="48">
        <v>109</v>
      </c>
      <c r="C136" s="49">
        <v>109</v>
      </c>
      <c r="D136" s="155" t="s">
        <v>576</v>
      </c>
      <c r="E136" s="24">
        <f>'[2] 2011-10 BASE'!H118</f>
        <v>10</v>
      </c>
      <c r="F136" s="24">
        <f>'[2] 2011-10 BASE'!M118</f>
        <v>10.25</v>
      </c>
      <c r="G136" s="24">
        <f>'[2] 2011-10 BASE'!R118</f>
        <v>12</v>
      </c>
      <c r="H136" s="24">
        <f>'[2] 2011-10 BASE'!W118</f>
        <v>11</v>
      </c>
      <c r="I136" s="24">
        <f>'[2] 2011-10 BASE'!AB118</f>
        <v>10</v>
      </c>
      <c r="J136" s="24">
        <f>'[2] 2011-10 BASE'!AG118</f>
        <v>10</v>
      </c>
      <c r="K136" s="24">
        <f>'[2] 2011-10 BASE'!AL118</f>
        <v>10</v>
      </c>
      <c r="L136" s="24">
        <f>'[2] 2011-10 BASE'!AQ118</f>
        <v>11</v>
      </c>
      <c r="M136" s="93">
        <f t="shared" si="8"/>
        <v>210.75</v>
      </c>
      <c r="N136" s="89">
        <f t="shared" si="9"/>
        <v>10.5375</v>
      </c>
      <c r="O136" s="68" t="s">
        <v>473</v>
      </c>
      <c r="P136" s="52" t="s">
        <v>67</v>
      </c>
    </row>
    <row r="137" spans="2:33" ht="15.75">
      <c r="B137" s="48">
        <v>110</v>
      </c>
      <c r="C137" s="49">
        <v>110</v>
      </c>
      <c r="D137" s="155" t="s">
        <v>577</v>
      </c>
      <c r="E137" s="24">
        <f>'[2] 2011-10 BASE'!H119</f>
        <v>10</v>
      </c>
      <c r="F137" s="24">
        <f>'[2] 2011-10 BASE'!M119</f>
        <v>10</v>
      </c>
      <c r="G137" s="24">
        <f>'[2] 2011-10 BASE'!R119</f>
        <v>10</v>
      </c>
      <c r="H137" s="24">
        <f>'[2] 2011-10 BASE'!W119</f>
        <v>10</v>
      </c>
      <c r="I137" s="24">
        <f>'[2] 2011-10 BASE'!AB119</f>
        <v>3</v>
      </c>
      <c r="J137" s="24">
        <f>'[2] 2011-10 BASE'!AG119</f>
        <v>0</v>
      </c>
      <c r="K137" s="24">
        <f>'[2] 2011-10 BASE'!AL119</f>
        <v>10</v>
      </c>
      <c r="L137" s="24">
        <f>'[2] 2011-10 BASE'!AQ119</f>
        <v>10</v>
      </c>
      <c r="M137" s="93">
        <f t="shared" si="8"/>
        <v>156</v>
      </c>
      <c r="N137" s="89">
        <f t="shared" si="9"/>
        <v>7.8</v>
      </c>
      <c r="O137" s="68"/>
      <c r="P137" s="52" t="s">
        <v>65</v>
      </c>
    </row>
    <row r="138" spans="2:33" ht="15.75">
      <c r="B138" s="48">
        <v>111</v>
      </c>
      <c r="C138" s="49">
        <v>111</v>
      </c>
      <c r="D138" s="160" t="s">
        <v>578</v>
      </c>
      <c r="E138" s="24">
        <f>'[2] 2011-10 BASE'!H120</f>
        <v>10</v>
      </c>
      <c r="F138" s="24">
        <f>'[2] 2011-10 BASE'!M120</f>
        <v>11</v>
      </c>
      <c r="G138" s="24">
        <f>'[2] 2011-10 BASE'!R120</f>
        <v>11.5</v>
      </c>
      <c r="H138" s="24">
        <f>'[2] 2011-10 BASE'!W120</f>
        <v>8.5</v>
      </c>
      <c r="I138" s="24">
        <f>'[2] 2011-10 BASE'!AB120</f>
        <v>10</v>
      </c>
      <c r="J138" s="24">
        <f>'[2] 2011-10 BASE'!AG120</f>
        <v>10</v>
      </c>
      <c r="K138" s="24">
        <f>'[2] 2011-10 BASE'!AL120</f>
        <v>10.5</v>
      </c>
      <c r="L138" s="24">
        <f>'[2] 2011-10 BASE'!AQ120</f>
        <v>10.25</v>
      </c>
      <c r="M138" s="93">
        <f t="shared" si="8"/>
        <v>206</v>
      </c>
      <c r="N138" s="89">
        <f t="shared" si="9"/>
        <v>10.3</v>
      </c>
      <c r="O138" s="68"/>
      <c r="P138" s="52" t="s">
        <v>64</v>
      </c>
    </row>
    <row r="139" spans="2:33" ht="97.5">
      <c r="B139" s="206" t="s">
        <v>31</v>
      </c>
      <c r="C139" s="206" t="s">
        <v>32</v>
      </c>
      <c r="D139" s="204" t="s">
        <v>2</v>
      </c>
      <c r="E139" s="47" t="s">
        <v>55</v>
      </c>
      <c r="F139" s="47" t="s">
        <v>56</v>
      </c>
      <c r="G139" s="47" t="s">
        <v>57</v>
      </c>
      <c r="H139" s="47" t="s">
        <v>58</v>
      </c>
      <c r="I139" s="47" t="s">
        <v>60</v>
      </c>
      <c r="J139" s="47" t="s">
        <v>59</v>
      </c>
      <c r="K139" s="47" t="s">
        <v>33</v>
      </c>
      <c r="L139" s="47" t="s">
        <v>8</v>
      </c>
      <c r="M139" s="208" t="s">
        <v>9</v>
      </c>
      <c r="N139" s="210" t="s">
        <v>10</v>
      </c>
      <c r="O139" s="210" t="s">
        <v>63</v>
      </c>
      <c r="P139" s="210"/>
      <c r="R139" s="69"/>
      <c r="S139" s="70"/>
      <c r="T139" s="71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6"/>
      <c r="AF139" s="77"/>
      <c r="AG139" s="78"/>
    </row>
    <row r="140" spans="2:33" ht="15" customHeight="1">
      <c r="B140" s="207"/>
      <c r="C140" s="207"/>
      <c r="D140" s="205"/>
      <c r="E140" s="23">
        <v>3</v>
      </c>
      <c r="F140" s="23">
        <v>3</v>
      </c>
      <c r="G140" s="23">
        <v>3</v>
      </c>
      <c r="H140" s="23">
        <v>2</v>
      </c>
      <c r="I140" s="23">
        <v>2</v>
      </c>
      <c r="J140" s="23">
        <v>3</v>
      </c>
      <c r="K140" s="23">
        <v>2</v>
      </c>
      <c r="L140" s="23">
        <v>2</v>
      </c>
      <c r="M140" s="209"/>
      <c r="N140" s="211"/>
      <c r="O140" s="211"/>
      <c r="P140" s="211"/>
    </row>
    <row r="141" spans="2:33" ht="15.75">
      <c r="B141" s="48">
        <v>112</v>
      </c>
      <c r="C141" s="49">
        <v>112</v>
      </c>
      <c r="D141" s="155" t="s">
        <v>579</v>
      </c>
      <c r="E141" s="24">
        <f>'[2] 2011-10 BASE'!H121</f>
        <v>10</v>
      </c>
      <c r="F141" s="24">
        <f>'[2] 2011-10 BASE'!M121</f>
        <v>10</v>
      </c>
      <c r="G141" s="24">
        <f>'[2] 2011-10 BASE'!R121</f>
        <v>10</v>
      </c>
      <c r="H141" s="24">
        <f>'[2] 2011-10 BASE'!W121</f>
        <v>10</v>
      </c>
      <c r="I141" s="24">
        <f>'[2] 2011-10 BASE'!AB121</f>
        <v>10</v>
      </c>
      <c r="J141" s="24">
        <f>'[2] 2011-10 BASE'!AG121</f>
        <v>10</v>
      </c>
      <c r="K141" s="24">
        <f>'[2] 2011-10 BASE'!AL121</f>
        <v>10</v>
      </c>
      <c r="L141" s="24">
        <f>'[2] 2011-10 BASE'!AQ121</f>
        <v>10</v>
      </c>
      <c r="M141" s="93">
        <f t="shared" ref="M141:M162" si="10">(E141*3)+(F141*3)+(G141*3)+(H141*2)+(I141*2)+(J141*3)+(K141*2)+(L141*2)</f>
        <v>200</v>
      </c>
      <c r="N141" s="89">
        <f t="shared" ref="N141:N162" si="11">M141/20</f>
        <v>10</v>
      </c>
      <c r="O141" s="68" t="s">
        <v>473</v>
      </c>
      <c r="P141" s="52" t="s">
        <v>71</v>
      </c>
    </row>
    <row r="142" spans="2:33" ht="15.75">
      <c r="B142" s="48">
        <v>113</v>
      </c>
      <c r="C142" s="49">
        <v>113</v>
      </c>
      <c r="D142" s="155" t="s">
        <v>580</v>
      </c>
      <c r="E142" s="24">
        <f>'[2] 2011-10 BASE'!H122</f>
        <v>10</v>
      </c>
      <c r="F142" s="24">
        <f>'[2] 2011-10 BASE'!M122</f>
        <v>5.25</v>
      </c>
      <c r="G142" s="24">
        <f>'[2] 2011-10 BASE'!R122</f>
        <v>4.25</v>
      </c>
      <c r="H142" s="24">
        <f>'[2] 2011-10 BASE'!W122</f>
        <v>11</v>
      </c>
      <c r="I142" s="24">
        <f>'[2] 2011-10 BASE'!AB122</f>
        <v>11</v>
      </c>
      <c r="J142" s="24">
        <f>'[2] 2011-10 BASE'!AG122</f>
        <v>10.5</v>
      </c>
      <c r="K142" s="24">
        <f>'[2] 2011-10 BASE'!AL122</f>
        <v>10</v>
      </c>
      <c r="L142" s="24">
        <f>'[2] 2011-10 BASE'!AQ122</f>
        <v>11</v>
      </c>
      <c r="M142" s="93">
        <f t="shared" si="10"/>
        <v>176</v>
      </c>
      <c r="N142" s="89">
        <f t="shared" si="11"/>
        <v>8.8000000000000007</v>
      </c>
      <c r="O142" s="68" t="s">
        <v>473</v>
      </c>
      <c r="P142" s="52" t="s">
        <v>393</v>
      </c>
    </row>
    <row r="143" spans="2:33" ht="15.75">
      <c r="B143" s="48">
        <v>114</v>
      </c>
      <c r="C143" s="49">
        <v>114</v>
      </c>
      <c r="D143" s="155" t="s">
        <v>320</v>
      </c>
      <c r="E143" s="24">
        <f>'[2] 2011-10 BASE'!H123</f>
        <v>10</v>
      </c>
      <c r="F143" s="24">
        <f>'[2] 2011-10 BASE'!M123</f>
        <v>11</v>
      </c>
      <c r="G143" s="24">
        <f>'[2] 2011-10 BASE'!R123</f>
        <v>10.75</v>
      </c>
      <c r="H143" s="24">
        <f>'[2] 2011-10 BASE'!W123</f>
        <v>10</v>
      </c>
      <c r="I143" s="24">
        <f>'[2] 2011-10 BASE'!AB123</f>
        <v>11</v>
      </c>
      <c r="J143" s="24">
        <f>'[2] 2011-10 BASE'!AG123</f>
        <v>10.5</v>
      </c>
      <c r="K143" s="24">
        <f>'[2] 2011-10 BASE'!AL123</f>
        <v>10</v>
      </c>
      <c r="L143" s="24">
        <f>'[2] 2011-10 BASE'!AQ123</f>
        <v>10.25</v>
      </c>
      <c r="M143" s="93">
        <f t="shared" si="10"/>
        <v>209.25</v>
      </c>
      <c r="N143" s="89">
        <f t="shared" si="11"/>
        <v>10.4625</v>
      </c>
      <c r="O143" s="68" t="s">
        <v>473</v>
      </c>
      <c r="P143" s="52" t="s">
        <v>36</v>
      </c>
    </row>
    <row r="144" spans="2:33" ht="15.75">
      <c r="B144" s="48">
        <v>115</v>
      </c>
      <c r="C144" s="49">
        <v>115</v>
      </c>
      <c r="D144" s="157" t="s">
        <v>581</v>
      </c>
      <c r="E144" s="24">
        <f>'[2] 2011-10 BASE'!H124</f>
        <v>7</v>
      </c>
      <c r="F144" s="24">
        <f>'[2] 2011-10 BASE'!M124</f>
        <v>12.5</v>
      </c>
      <c r="G144" s="24">
        <f>'[2] 2011-10 BASE'!R124</f>
        <v>10.5</v>
      </c>
      <c r="H144" s="24">
        <f>'[2] 2011-10 BASE'!W124</f>
        <v>10.25</v>
      </c>
      <c r="I144" s="24">
        <f>'[2] 2011-10 BASE'!AB124</f>
        <v>10.5</v>
      </c>
      <c r="J144" s="24">
        <f>'[2] 2011-10 BASE'!AG124</f>
        <v>10.25</v>
      </c>
      <c r="K144" s="24">
        <f>'[2] 2011-10 BASE'!AL124</f>
        <v>10</v>
      </c>
      <c r="L144" s="24">
        <f>'[2] 2011-10 BASE'!AQ124</f>
        <v>13</v>
      </c>
      <c r="M144" s="93">
        <f t="shared" si="10"/>
        <v>208.25</v>
      </c>
      <c r="N144" s="89">
        <f t="shared" si="11"/>
        <v>10.4125</v>
      </c>
      <c r="O144" s="68" t="s">
        <v>473</v>
      </c>
      <c r="P144" s="52" t="s">
        <v>395</v>
      </c>
    </row>
    <row r="145" spans="2:17" ht="15.75">
      <c r="B145" s="48">
        <v>116</v>
      </c>
      <c r="C145" s="49">
        <v>116</v>
      </c>
      <c r="D145" s="155" t="s">
        <v>582</v>
      </c>
      <c r="E145" s="24">
        <f>'[2] 2011-10 BASE'!H125</f>
        <v>11.5</v>
      </c>
      <c r="F145" s="24">
        <f>'[2] 2011-10 BASE'!M125</f>
        <v>10.75</v>
      </c>
      <c r="G145" s="24">
        <f>'[2] 2011-10 BASE'!R125</f>
        <v>12.75</v>
      </c>
      <c r="H145" s="24">
        <f>'[2] 2011-10 BASE'!W125</f>
        <v>11</v>
      </c>
      <c r="I145" s="24">
        <f>'[2] 2011-10 BASE'!AB125</f>
        <v>10.5</v>
      </c>
      <c r="J145" s="24">
        <f>'[2] 2011-10 BASE'!AG125</f>
        <v>10</v>
      </c>
      <c r="K145" s="24">
        <f>'[2] 2011-10 BASE'!AL125</f>
        <v>10</v>
      </c>
      <c r="L145" s="24">
        <f>'[2] 2011-10 BASE'!AQ125</f>
        <v>10.25</v>
      </c>
      <c r="M145" s="93">
        <f t="shared" si="10"/>
        <v>218.5</v>
      </c>
      <c r="N145" s="89">
        <f t="shared" si="11"/>
        <v>10.925000000000001</v>
      </c>
      <c r="O145" s="68" t="s">
        <v>473</v>
      </c>
      <c r="P145" s="52" t="s">
        <v>36</v>
      </c>
    </row>
    <row r="146" spans="2:17" ht="15.75">
      <c r="B146" s="48">
        <v>117</v>
      </c>
      <c r="C146" s="49">
        <v>117</v>
      </c>
      <c r="D146" s="155" t="s">
        <v>583</v>
      </c>
      <c r="E146" s="24">
        <f>'[2] 2011-10 BASE'!H126</f>
        <v>10.125</v>
      </c>
      <c r="F146" s="24">
        <f>'[2] 2011-10 BASE'!M126</f>
        <v>10.5</v>
      </c>
      <c r="G146" s="24">
        <f>'[2] 2011-10 BASE'!R126</f>
        <v>11</v>
      </c>
      <c r="H146" s="24">
        <f>'[2] 2011-10 BASE'!W126</f>
        <v>10</v>
      </c>
      <c r="I146" s="24">
        <f>'[2] 2011-10 BASE'!AB126</f>
        <v>10</v>
      </c>
      <c r="J146" s="24">
        <f>'[2] 2011-10 BASE'!AG126</f>
        <v>10.25</v>
      </c>
      <c r="K146" s="24">
        <f>'[2] 2011-10 BASE'!AL126</f>
        <v>11</v>
      </c>
      <c r="L146" s="24">
        <f>'[2] 2011-10 BASE'!AQ126</f>
        <v>11.75</v>
      </c>
      <c r="M146" s="93">
        <f t="shared" si="10"/>
        <v>211.125</v>
      </c>
      <c r="N146" s="89">
        <f t="shared" si="11"/>
        <v>10.55625</v>
      </c>
      <c r="O146" s="68" t="s">
        <v>473</v>
      </c>
      <c r="P146" s="52" t="s">
        <v>67</v>
      </c>
    </row>
    <row r="147" spans="2:17" ht="15.75">
      <c r="B147" s="48">
        <v>118</v>
      </c>
      <c r="C147" s="49">
        <v>118</v>
      </c>
      <c r="D147" s="155" t="s">
        <v>584</v>
      </c>
      <c r="E147" s="24">
        <f>'[2] 2011-10 BASE'!H127</f>
        <v>10</v>
      </c>
      <c r="F147" s="24">
        <f>'[2] 2011-10 BASE'!M127</f>
        <v>10</v>
      </c>
      <c r="G147" s="24">
        <f>'[2] 2011-10 BASE'!R127</f>
        <v>10</v>
      </c>
      <c r="H147" s="24">
        <f>'[2] 2011-10 BASE'!W127</f>
        <v>10</v>
      </c>
      <c r="I147" s="24">
        <f>'[2] 2011-10 BASE'!AB127</f>
        <v>10</v>
      </c>
      <c r="J147" s="24">
        <f>'[2] 2011-10 BASE'!AG127</f>
        <v>10</v>
      </c>
      <c r="K147" s="24">
        <f>'[2] 2011-10 BASE'!AL127</f>
        <v>10</v>
      </c>
      <c r="L147" s="24">
        <f>'[2] 2011-10 BASE'!AQ127</f>
        <v>10</v>
      </c>
      <c r="M147" s="93">
        <f t="shared" si="10"/>
        <v>200</v>
      </c>
      <c r="N147" s="89">
        <f t="shared" si="11"/>
        <v>10</v>
      </c>
      <c r="O147" s="68" t="s">
        <v>473</v>
      </c>
      <c r="P147" s="52" t="s">
        <v>64</v>
      </c>
    </row>
    <row r="148" spans="2:17" ht="15.75">
      <c r="B148" s="48">
        <v>119</v>
      </c>
      <c r="C148" s="49">
        <v>119</v>
      </c>
      <c r="D148" s="155" t="s">
        <v>585</v>
      </c>
      <c r="E148" s="24">
        <f>'[2] 2011-10 BASE'!H128</f>
        <v>12</v>
      </c>
      <c r="F148" s="24">
        <f>'[2] 2011-10 BASE'!M128</f>
        <v>10.5</v>
      </c>
      <c r="G148" s="24">
        <f>'[2] 2011-10 BASE'!R128</f>
        <v>11.5</v>
      </c>
      <c r="H148" s="24">
        <f>'[2] 2011-10 BASE'!W128</f>
        <v>11</v>
      </c>
      <c r="I148" s="24">
        <f>'[2] 2011-10 BASE'!AB128</f>
        <v>12</v>
      </c>
      <c r="J148" s="24">
        <f>'[2] 2011-10 BASE'!AG128</f>
        <v>10.75</v>
      </c>
      <c r="K148" s="24">
        <f>'[2] 2011-10 BASE'!AL128</f>
        <v>10</v>
      </c>
      <c r="L148" s="24">
        <f>'[2] 2011-10 BASE'!AQ128</f>
        <v>8.75</v>
      </c>
      <c r="M148" s="93">
        <f t="shared" si="10"/>
        <v>217.75</v>
      </c>
      <c r="N148" s="89">
        <f t="shared" si="11"/>
        <v>10.887499999999999</v>
      </c>
      <c r="O148" s="68" t="s">
        <v>473</v>
      </c>
      <c r="P148" s="52" t="s">
        <v>64</v>
      </c>
    </row>
    <row r="149" spans="2:17" ht="15.75">
      <c r="B149" s="48">
        <v>120</v>
      </c>
      <c r="C149" s="49">
        <v>120</v>
      </c>
      <c r="D149" s="155" t="s">
        <v>586</v>
      </c>
      <c r="E149" s="24">
        <f>'[2] 2011-10 BASE'!H129</f>
        <v>10</v>
      </c>
      <c r="F149" s="24">
        <f>'[2] 2011-10 BASE'!M129</f>
        <v>10.25</v>
      </c>
      <c r="G149" s="24">
        <f>'[2] 2011-10 BASE'!R129</f>
        <v>11</v>
      </c>
      <c r="H149" s="24">
        <f>'[2] 2011-10 BASE'!W129</f>
        <v>10</v>
      </c>
      <c r="I149" s="24">
        <f>'[2] 2011-10 BASE'!AB129</f>
        <v>10</v>
      </c>
      <c r="J149" s="24">
        <f>'[2] 2011-10 BASE'!AG129</f>
        <v>10</v>
      </c>
      <c r="K149" s="24">
        <f>'[2] 2011-10 BASE'!AL129</f>
        <v>10</v>
      </c>
      <c r="L149" s="24">
        <f>'[2] 2011-10 BASE'!AQ129</f>
        <v>10</v>
      </c>
      <c r="M149" s="93">
        <f t="shared" si="10"/>
        <v>203.75</v>
      </c>
      <c r="N149" s="89">
        <f t="shared" si="11"/>
        <v>10.1875</v>
      </c>
      <c r="O149" s="68" t="s">
        <v>473</v>
      </c>
      <c r="P149" s="52" t="s">
        <v>67</v>
      </c>
    </row>
    <row r="150" spans="2:17" ht="15.75">
      <c r="B150" s="48">
        <v>121</v>
      </c>
      <c r="C150" s="49">
        <v>121</v>
      </c>
      <c r="D150" s="155" t="s">
        <v>587</v>
      </c>
      <c r="E150" s="24">
        <f>'[2] 2011-10 BASE'!H130</f>
        <v>10.25</v>
      </c>
      <c r="F150" s="24">
        <f>'[2] 2011-10 BASE'!M130</f>
        <v>10.5</v>
      </c>
      <c r="G150" s="24">
        <f>'[2] 2011-10 BASE'!R130</f>
        <v>11.25</v>
      </c>
      <c r="H150" s="24">
        <f>'[2] 2011-10 BASE'!W130</f>
        <v>10</v>
      </c>
      <c r="I150" s="24">
        <f>'[2] 2011-10 BASE'!AB130</f>
        <v>10</v>
      </c>
      <c r="J150" s="24">
        <f>'[2] 2011-10 BASE'!AG130</f>
        <v>11</v>
      </c>
      <c r="K150" s="24">
        <f>'[2] 2011-10 BASE'!AL130</f>
        <v>10</v>
      </c>
      <c r="L150" s="24">
        <f>'[2] 2011-10 BASE'!AQ130</f>
        <v>12</v>
      </c>
      <c r="M150" s="93">
        <f t="shared" si="10"/>
        <v>213</v>
      </c>
      <c r="N150" s="89">
        <f t="shared" si="11"/>
        <v>10.65</v>
      </c>
      <c r="O150" s="68" t="s">
        <v>473</v>
      </c>
      <c r="P150" s="52" t="s">
        <v>36</v>
      </c>
      <c r="Q150" t="s">
        <v>16</v>
      </c>
    </row>
    <row r="151" spans="2:17" ht="15.75">
      <c r="B151" s="48">
        <v>122</v>
      </c>
      <c r="C151" s="49">
        <v>122</v>
      </c>
      <c r="D151" s="155" t="s">
        <v>588</v>
      </c>
      <c r="E151" s="24">
        <f>'[2] 2011-10 BASE'!H131</f>
        <v>10</v>
      </c>
      <c r="F151" s="24">
        <f>'[2] 2011-10 BASE'!M131</f>
        <v>10.5</v>
      </c>
      <c r="G151" s="24">
        <f>'[2] 2011-10 BASE'!R131</f>
        <v>10.5</v>
      </c>
      <c r="H151" s="24">
        <f>'[2] 2011-10 BASE'!W131</f>
        <v>10</v>
      </c>
      <c r="I151" s="24">
        <f>'[2] 2011-10 BASE'!AB131</f>
        <v>10</v>
      </c>
      <c r="J151" s="24">
        <f>'[2] 2011-10 BASE'!AG131</f>
        <v>10</v>
      </c>
      <c r="K151" s="24">
        <f>'[2] 2011-10 BASE'!AL131</f>
        <v>10</v>
      </c>
      <c r="L151" s="24">
        <f>'[2] 2011-10 BASE'!AQ131</f>
        <v>10</v>
      </c>
      <c r="M151" s="93">
        <f t="shared" si="10"/>
        <v>203</v>
      </c>
      <c r="N151" s="89">
        <f t="shared" si="11"/>
        <v>10.15</v>
      </c>
      <c r="O151" s="68" t="s">
        <v>473</v>
      </c>
      <c r="P151" s="52" t="s">
        <v>36</v>
      </c>
    </row>
    <row r="152" spans="2:17" ht="15.75">
      <c r="B152" s="48">
        <v>123</v>
      </c>
      <c r="C152" s="49">
        <v>123</v>
      </c>
      <c r="D152" s="155" t="s">
        <v>589</v>
      </c>
      <c r="E152" s="24">
        <f>'[2] 2011-10 BASE'!H132</f>
        <v>10</v>
      </c>
      <c r="F152" s="24">
        <f>'[2] 2011-10 BASE'!M132</f>
        <v>10</v>
      </c>
      <c r="G152" s="24">
        <f>'[2] 2011-10 BASE'!R132</f>
        <v>10.5</v>
      </c>
      <c r="H152" s="24">
        <f>'[2] 2011-10 BASE'!W132</f>
        <v>11</v>
      </c>
      <c r="I152" s="24">
        <f>'[2] 2011-10 BASE'!AB132</f>
        <v>10</v>
      </c>
      <c r="J152" s="24">
        <f>'[2] 2011-10 BASE'!AG132</f>
        <v>10</v>
      </c>
      <c r="K152" s="24">
        <f>'[2] 2011-10 BASE'!AL132</f>
        <v>10</v>
      </c>
      <c r="L152" s="24">
        <f>'[2] 2011-10 BASE'!AQ132</f>
        <v>4</v>
      </c>
      <c r="M152" s="93">
        <f t="shared" si="10"/>
        <v>191.5</v>
      </c>
      <c r="N152" s="89">
        <f t="shared" si="11"/>
        <v>9.5749999999999993</v>
      </c>
      <c r="O152" s="68" t="s">
        <v>473</v>
      </c>
      <c r="P152" s="52" t="s">
        <v>64</v>
      </c>
    </row>
    <row r="153" spans="2:17" ht="15.75">
      <c r="B153" s="48">
        <v>124</v>
      </c>
      <c r="C153" s="49">
        <v>124</v>
      </c>
      <c r="D153" s="155" t="s">
        <v>590</v>
      </c>
      <c r="E153" s="24">
        <f>'[2] 2011-10 BASE'!H133</f>
        <v>10</v>
      </c>
      <c r="F153" s="24">
        <f>'[2] 2011-10 BASE'!M133</f>
        <v>5</v>
      </c>
      <c r="G153" s="24">
        <f>'[2] 2011-10 BASE'!R133</f>
        <v>12.5</v>
      </c>
      <c r="H153" s="24">
        <f>'[2] 2011-10 BASE'!W133</f>
        <v>10</v>
      </c>
      <c r="I153" s="24">
        <f>'[2] 2011-10 BASE'!AB133</f>
        <v>10</v>
      </c>
      <c r="J153" s="24">
        <f>'[2] 2011-10 BASE'!AG133</f>
        <v>10.75</v>
      </c>
      <c r="K153" s="24">
        <f>'[2] 2011-10 BASE'!AL133</f>
        <v>10</v>
      </c>
      <c r="L153" s="24">
        <f>'[2] 2011-10 BASE'!AQ133</f>
        <v>10</v>
      </c>
      <c r="M153" s="93">
        <f t="shared" si="10"/>
        <v>194.75</v>
      </c>
      <c r="N153" s="89">
        <f t="shared" si="11"/>
        <v>9.7375000000000007</v>
      </c>
      <c r="O153" s="68" t="s">
        <v>473</v>
      </c>
      <c r="P153" s="52" t="s">
        <v>395</v>
      </c>
    </row>
    <row r="154" spans="2:17" ht="15.75">
      <c r="B154" s="48">
        <v>125</v>
      </c>
      <c r="C154" s="49">
        <v>125</v>
      </c>
      <c r="D154" s="155" t="s">
        <v>591</v>
      </c>
      <c r="E154" s="24">
        <f>'[2] 2011-10 BASE'!H134</f>
        <v>10</v>
      </c>
      <c r="F154" s="24">
        <f>'[2] 2011-10 BASE'!M134</f>
        <v>10.5</v>
      </c>
      <c r="G154" s="24">
        <f>'[2] 2011-10 BASE'!R134</f>
        <v>8.25</v>
      </c>
      <c r="H154" s="24">
        <f>'[2] 2011-10 BASE'!W134</f>
        <v>10</v>
      </c>
      <c r="I154" s="24">
        <f>'[2] 2011-10 BASE'!AB134</f>
        <v>10</v>
      </c>
      <c r="J154" s="24">
        <f>'[2] 2011-10 BASE'!AG134</f>
        <v>10.5</v>
      </c>
      <c r="K154" s="24">
        <f>'[2] 2011-10 BASE'!AL134</f>
        <v>10</v>
      </c>
      <c r="L154" s="24">
        <f>'[2] 2011-10 BASE'!AQ134</f>
        <v>10</v>
      </c>
      <c r="M154" s="93">
        <f t="shared" si="10"/>
        <v>197.75</v>
      </c>
      <c r="N154" s="89">
        <f t="shared" si="11"/>
        <v>9.8874999999999993</v>
      </c>
      <c r="O154" s="68" t="s">
        <v>473</v>
      </c>
      <c r="P154" s="52" t="s">
        <v>64</v>
      </c>
    </row>
    <row r="155" spans="2:17" ht="15.75">
      <c r="B155" s="48">
        <v>126</v>
      </c>
      <c r="C155" s="49">
        <v>126</v>
      </c>
      <c r="D155" s="155" t="s">
        <v>592</v>
      </c>
      <c r="E155" s="24">
        <f>'[2] 2011-10 BASE'!H135</f>
        <v>10</v>
      </c>
      <c r="F155" s="24">
        <f>'[2] 2011-10 BASE'!M135</f>
        <v>10.25</v>
      </c>
      <c r="G155" s="24">
        <f>'[2] 2011-10 BASE'!R135</f>
        <v>12</v>
      </c>
      <c r="H155" s="24">
        <f>'[2] 2011-10 BASE'!W135</f>
        <v>11</v>
      </c>
      <c r="I155" s="24">
        <f>'[2] 2011-10 BASE'!AB135</f>
        <v>10.5</v>
      </c>
      <c r="J155" s="24">
        <f>'[2] 2011-10 BASE'!AG135</f>
        <v>10</v>
      </c>
      <c r="K155" s="24">
        <f>'[2] 2011-10 BASE'!AL135</f>
        <v>10</v>
      </c>
      <c r="L155" s="24">
        <f>'[2] 2011-10 BASE'!AQ135</f>
        <v>10.25</v>
      </c>
      <c r="M155" s="93">
        <f t="shared" si="10"/>
        <v>210.25</v>
      </c>
      <c r="N155" s="89">
        <f t="shared" si="11"/>
        <v>10.512499999999999</v>
      </c>
      <c r="O155" s="68" t="s">
        <v>473</v>
      </c>
      <c r="P155" s="52" t="s">
        <v>71</v>
      </c>
    </row>
    <row r="156" spans="2:17" ht="15.75">
      <c r="B156" s="48">
        <v>127</v>
      </c>
      <c r="C156" s="49">
        <v>127</v>
      </c>
      <c r="D156" s="155" t="s">
        <v>593</v>
      </c>
      <c r="E156" s="24">
        <f>'[2] 2011-10 BASE'!H136</f>
        <v>10</v>
      </c>
      <c r="F156" s="24">
        <f>'[2] 2011-10 BASE'!M136</f>
        <v>10.25</v>
      </c>
      <c r="G156" s="24">
        <f>'[2] 2011-10 BASE'!R136</f>
        <v>10</v>
      </c>
      <c r="H156" s="24">
        <f>'[2] 2011-10 BASE'!W136</f>
        <v>9</v>
      </c>
      <c r="I156" s="24">
        <f>'[2] 2011-10 BASE'!AB136</f>
        <v>10</v>
      </c>
      <c r="J156" s="24">
        <f>'[2] 2011-10 BASE'!AG136</f>
        <v>10</v>
      </c>
      <c r="K156" s="24">
        <f>'[2] 2011-10 BASE'!AL136</f>
        <v>10</v>
      </c>
      <c r="L156" s="24">
        <f>'[2] 2011-10 BASE'!AQ136</f>
        <v>10</v>
      </c>
      <c r="M156" s="93">
        <f t="shared" si="10"/>
        <v>198.75</v>
      </c>
      <c r="N156" s="89">
        <f t="shared" si="11"/>
        <v>9.9375</v>
      </c>
      <c r="O156" s="68" t="s">
        <v>473</v>
      </c>
      <c r="P156" s="52" t="s">
        <v>395</v>
      </c>
    </row>
    <row r="157" spans="2:17" ht="15.75">
      <c r="B157" s="48">
        <v>128</v>
      </c>
      <c r="C157" s="49">
        <v>128</v>
      </c>
      <c r="D157" s="155" t="s">
        <v>594</v>
      </c>
      <c r="E157" s="24">
        <f>'[2] 2011-10 BASE'!H137</f>
        <v>12.75</v>
      </c>
      <c r="F157" s="24">
        <f>'[2] 2011-10 BASE'!M137</f>
        <v>10.25</v>
      </c>
      <c r="G157" s="24">
        <f>'[2] 2011-10 BASE'!R137</f>
        <v>13.25</v>
      </c>
      <c r="H157" s="24">
        <f>'[2] 2011-10 BASE'!W137</f>
        <v>10</v>
      </c>
      <c r="I157" s="24">
        <f>'[2] 2011-10 BASE'!AB137</f>
        <v>13</v>
      </c>
      <c r="J157" s="24">
        <f>'[2] 2011-10 BASE'!AG137</f>
        <v>12</v>
      </c>
      <c r="K157" s="24">
        <f>'[2] 2011-10 BASE'!AL137</f>
        <v>10</v>
      </c>
      <c r="L157" s="24">
        <f>'[2] 2011-10 BASE'!AQ137</f>
        <v>10.75</v>
      </c>
      <c r="M157" s="93">
        <f t="shared" si="10"/>
        <v>232.25</v>
      </c>
      <c r="N157" s="89">
        <f t="shared" si="11"/>
        <v>11.612500000000001</v>
      </c>
      <c r="O157" s="68" t="s">
        <v>473</v>
      </c>
      <c r="P157" s="52" t="s">
        <v>36</v>
      </c>
    </row>
    <row r="158" spans="2:17" ht="15.75">
      <c r="B158" s="48">
        <v>129</v>
      </c>
      <c r="C158" s="49">
        <v>129</v>
      </c>
      <c r="D158" s="156" t="s">
        <v>595</v>
      </c>
      <c r="E158" s="24">
        <f>'[2] 2011-10 BASE'!H138</f>
        <v>10.125</v>
      </c>
      <c r="F158" s="24">
        <f>'[2] 2011-10 BASE'!M138</f>
        <v>10.5</v>
      </c>
      <c r="G158" s="24">
        <f>'[2] 2011-10 BASE'!R138</f>
        <v>12.25</v>
      </c>
      <c r="H158" s="24">
        <f>'[2] 2011-10 BASE'!W138</f>
        <v>10</v>
      </c>
      <c r="I158" s="24">
        <f>'[2] 2011-10 BASE'!AB138</f>
        <v>11</v>
      </c>
      <c r="J158" s="24">
        <f>'[2] 2011-10 BASE'!AG138</f>
        <v>10</v>
      </c>
      <c r="K158" s="24">
        <f>'[2] 2011-10 BASE'!AL138</f>
        <v>10</v>
      </c>
      <c r="L158" s="24">
        <f>'[2] 2011-10 BASE'!AQ138</f>
        <v>10.25</v>
      </c>
      <c r="M158" s="93">
        <f t="shared" si="10"/>
        <v>211.125</v>
      </c>
      <c r="N158" s="89">
        <f t="shared" si="11"/>
        <v>10.55625</v>
      </c>
      <c r="O158" s="68" t="s">
        <v>473</v>
      </c>
      <c r="P158" s="52" t="s">
        <v>36</v>
      </c>
    </row>
    <row r="159" spans="2:17" ht="15.75">
      <c r="B159" s="48">
        <v>130</v>
      </c>
      <c r="C159" s="49">
        <v>130</v>
      </c>
      <c r="D159" s="157" t="s">
        <v>596</v>
      </c>
      <c r="E159" s="24">
        <f>'[2] 2011-10 BASE'!H139</f>
        <v>10.5</v>
      </c>
      <c r="F159" s="24">
        <f>'[2] 2011-10 BASE'!M139</f>
        <v>10.5</v>
      </c>
      <c r="G159" s="24">
        <f>'[2] 2011-10 BASE'!R139</f>
        <v>10</v>
      </c>
      <c r="H159" s="24">
        <f>'[2] 2011-10 BASE'!W139</f>
        <v>10</v>
      </c>
      <c r="I159" s="24">
        <f>'[2] 2011-10 BASE'!AB139</f>
        <v>10</v>
      </c>
      <c r="J159" s="24">
        <f>'[2] 2011-10 BASE'!AG139</f>
        <v>10</v>
      </c>
      <c r="K159" s="24">
        <f>'[2] 2011-10 BASE'!AL139</f>
        <v>10</v>
      </c>
      <c r="L159" s="24">
        <f>'[2] 2011-10 BASE'!AQ139</f>
        <v>10.25</v>
      </c>
      <c r="M159" s="93">
        <f t="shared" si="10"/>
        <v>203.5</v>
      </c>
      <c r="N159" s="89">
        <f t="shared" si="11"/>
        <v>10.175000000000001</v>
      </c>
      <c r="O159" s="68" t="s">
        <v>473</v>
      </c>
      <c r="P159" s="52" t="s">
        <v>67</v>
      </c>
    </row>
    <row r="160" spans="2:17" ht="15.75">
      <c r="B160" s="48">
        <v>131</v>
      </c>
      <c r="C160" s="49">
        <v>131</v>
      </c>
      <c r="D160" s="155" t="s">
        <v>597</v>
      </c>
      <c r="E160" s="24">
        <f>'[2] 2011-10 BASE'!H140</f>
        <v>10</v>
      </c>
      <c r="F160" s="24">
        <f>'[2] 2011-10 BASE'!M140</f>
        <v>9</v>
      </c>
      <c r="G160" s="24">
        <f>'[2] 2011-10 BASE'!R140</f>
        <v>11.25</v>
      </c>
      <c r="H160" s="24">
        <f>'[2] 2011-10 BASE'!W140</f>
        <v>11</v>
      </c>
      <c r="I160" s="24">
        <f>'[2] 2011-10 BASE'!AB140</f>
        <v>11</v>
      </c>
      <c r="J160" s="24">
        <f>'[2] 2011-10 BASE'!AG140</f>
        <v>10.25</v>
      </c>
      <c r="K160" s="24">
        <f>'[2] 2011-10 BASE'!AL140</f>
        <v>10</v>
      </c>
      <c r="L160" s="24">
        <f>'[2] 2011-10 BASE'!AQ140</f>
        <v>12</v>
      </c>
      <c r="M160" s="93">
        <f t="shared" si="10"/>
        <v>209.5</v>
      </c>
      <c r="N160" s="89">
        <f t="shared" si="11"/>
        <v>10.475</v>
      </c>
      <c r="O160" s="68" t="s">
        <v>473</v>
      </c>
      <c r="P160" s="52" t="s">
        <v>64</v>
      </c>
    </row>
    <row r="161" spans="2:33" ht="15.75">
      <c r="B161" s="48">
        <v>132</v>
      </c>
      <c r="C161" s="49">
        <v>132</v>
      </c>
      <c r="D161" s="158" t="s">
        <v>40</v>
      </c>
      <c r="E161" s="24">
        <f>'[2] 2011-10 BASE'!H141</f>
        <v>7</v>
      </c>
      <c r="F161" s="24">
        <f>'[2] 2011-10 BASE'!M141</f>
        <v>10</v>
      </c>
      <c r="G161" s="24">
        <f>'[2] 2011-10 BASE'!R141</f>
        <v>9</v>
      </c>
      <c r="H161" s="24">
        <f>'[2] 2011-10 BASE'!W141</f>
        <v>7.5</v>
      </c>
      <c r="I161" s="24">
        <f>'[2] 2011-10 BASE'!AB141</f>
        <v>10</v>
      </c>
      <c r="J161" s="24">
        <f>'[2] 2011-10 BASE'!AG141</f>
        <v>3</v>
      </c>
      <c r="K161" s="24">
        <f>'[2] 2011-10 BASE'!AL141</f>
        <v>10</v>
      </c>
      <c r="L161" s="24">
        <f>'[2] 2011-10 BASE'!AQ141</f>
        <v>7</v>
      </c>
      <c r="M161" s="93">
        <f t="shared" si="10"/>
        <v>156</v>
      </c>
      <c r="N161" s="89">
        <f t="shared" si="11"/>
        <v>7.8</v>
      </c>
      <c r="O161" s="68" t="s">
        <v>470</v>
      </c>
      <c r="P161" s="50" t="s">
        <v>68</v>
      </c>
    </row>
    <row r="162" spans="2:33" ht="15.75">
      <c r="B162" s="48">
        <v>133</v>
      </c>
      <c r="C162" s="49">
        <v>133</v>
      </c>
      <c r="D162" s="155" t="s">
        <v>598</v>
      </c>
      <c r="E162" s="24">
        <f>'[2] 2011-10 BASE'!H142</f>
        <v>10</v>
      </c>
      <c r="F162" s="24">
        <f>'[2] 2011-10 BASE'!M142</f>
        <v>10</v>
      </c>
      <c r="G162" s="24">
        <f>'[2] 2011-10 BASE'!R142</f>
        <v>5</v>
      </c>
      <c r="H162" s="24">
        <f>'[2] 2011-10 BASE'!W142</f>
        <v>9</v>
      </c>
      <c r="I162" s="24">
        <f>'[2] 2011-10 BASE'!AB142</f>
        <v>10</v>
      </c>
      <c r="J162" s="24">
        <f>'[2] 2011-10 BASE'!AG142</f>
        <v>10</v>
      </c>
      <c r="K162" s="24">
        <f>'[2] 2011-10 BASE'!AL142</f>
        <v>10</v>
      </c>
      <c r="L162" s="24">
        <f>'[2] 2011-10 BASE'!AQ142</f>
        <v>10.25</v>
      </c>
      <c r="M162" s="93">
        <f t="shared" si="10"/>
        <v>183.5</v>
      </c>
      <c r="N162" s="89">
        <f t="shared" si="11"/>
        <v>9.1750000000000007</v>
      </c>
      <c r="O162" s="68" t="s">
        <v>473</v>
      </c>
      <c r="P162" s="52" t="s">
        <v>393</v>
      </c>
    </row>
    <row r="163" spans="2:33" ht="97.5">
      <c r="B163" s="206" t="s">
        <v>31</v>
      </c>
      <c r="C163" s="206" t="s">
        <v>32</v>
      </c>
      <c r="D163" s="204" t="s">
        <v>2</v>
      </c>
      <c r="E163" s="47" t="s">
        <v>55</v>
      </c>
      <c r="F163" s="47" t="s">
        <v>56</v>
      </c>
      <c r="G163" s="47" t="s">
        <v>57</v>
      </c>
      <c r="H163" s="47" t="s">
        <v>58</v>
      </c>
      <c r="I163" s="47" t="s">
        <v>60</v>
      </c>
      <c r="J163" s="47" t="s">
        <v>59</v>
      </c>
      <c r="K163" s="47" t="s">
        <v>33</v>
      </c>
      <c r="L163" s="47" t="s">
        <v>8</v>
      </c>
      <c r="M163" s="208" t="s">
        <v>9</v>
      </c>
      <c r="N163" s="210" t="s">
        <v>10</v>
      </c>
      <c r="O163" s="210" t="s">
        <v>63</v>
      </c>
      <c r="P163" s="210" t="s">
        <v>11</v>
      </c>
      <c r="R163" s="69"/>
      <c r="S163" s="70"/>
      <c r="T163" s="71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3"/>
      <c r="AF163" s="74"/>
      <c r="AG163" s="75"/>
    </row>
    <row r="164" spans="2:33" ht="15" customHeight="1">
      <c r="B164" s="207"/>
      <c r="C164" s="207"/>
      <c r="D164" s="205"/>
      <c r="E164" s="23">
        <v>3</v>
      </c>
      <c r="F164" s="23">
        <v>3</v>
      </c>
      <c r="G164" s="23">
        <v>3</v>
      </c>
      <c r="H164" s="23">
        <v>2</v>
      </c>
      <c r="I164" s="23">
        <v>2</v>
      </c>
      <c r="J164" s="23">
        <v>3</v>
      </c>
      <c r="K164" s="23">
        <v>2</v>
      </c>
      <c r="L164" s="23">
        <v>2</v>
      </c>
      <c r="M164" s="209"/>
      <c r="N164" s="211"/>
      <c r="O164" s="211"/>
      <c r="P164" s="211"/>
    </row>
    <row r="165" spans="2:33" ht="15.75">
      <c r="B165" s="48">
        <v>134</v>
      </c>
      <c r="C165" s="49">
        <v>134</v>
      </c>
      <c r="D165" s="161" t="s">
        <v>599</v>
      </c>
      <c r="E165" s="24">
        <f>'[2] 2011-10 BASE'!H143</f>
        <v>10.5</v>
      </c>
      <c r="F165" s="24">
        <f>'[2] 2011-10 BASE'!M143</f>
        <v>10.5</v>
      </c>
      <c r="G165" s="24">
        <f>'[2] 2011-10 BASE'!R143</f>
        <v>12.25</v>
      </c>
      <c r="H165" s="24">
        <f>'[2] 2011-10 BASE'!W143</f>
        <v>10.25</v>
      </c>
      <c r="I165" s="24">
        <f>'[2] 2011-10 BASE'!AB143</f>
        <v>10</v>
      </c>
      <c r="J165" s="24">
        <f>'[2] 2011-10 BASE'!AG143</f>
        <v>10.25</v>
      </c>
      <c r="K165" s="24">
        <f>'[2] 2011-10 BASE'!AL143</f>
        <v>10</v>
      </c>
      <c r="L165" s="24">
        <f>'[2] 2011-10 BASE'!AQ143</f>
        <v>10.75</v>
      </c>
      <c r="M165" s="93">
        <f t="shared" ref="M165:M186" si="12">(E165*3)+(F165*3)+(G165*3)+(H165*2)+(I165*2)+(J165*3)+(K165*2)+(L165*2)</f>
        <v>212.5</v>
      </c>
      <c r="N165" s="89">
        <f t="shared" ref="N165:N186" si="13">M165/20</f>
        <v>10.625</v>
      </c>
      <c r="O165" s="68" t="s">
        <v>473</v>
      </c>
      <c r="P165" s="52" t="s">
        <v>36</v>
      </c>
    </row>
    <row r="166" spans="2:33" ht="15.75">
      <c r="B166" s="48">
        <v>135</v>
      </c>
      <c r="C166" s="49">
        <v>135</v>
      </c>
      <c r="D166" s="161" t="s">
        <v>600</v>
      </c>
      <c r="E166" s="24">
        <f>'[2] 2011-10 BASE'!H144</f>
        <v>10</v>
      </c>
      <c r="F166" s="24">
        <f>'[2] 2011-10 BASE'!M144</f>
        <v>12</v>
      </c>
      <c r="G166" s="24">
        <f>'[2] 2011-10 BASE'!R144</f>
        <v>14</v>
      </c>
      <c r="H166" s="24">
        <f>'[2] 2011-10 BASE'!W144</f>
        <v>12.25</v>
      </c>
      <c r="I166" s="24">
        <f>'[2] 2011-10 BASE'!AB144</f>
        <v>10</v>
      </c>
      <c r="J166" s="24">
        <f>'[2] 2011-10 BASE'!AG144</f>
        <v>10.75</v>
      </c>
      <c r="K166" s="24">
        <f>'[2] 2011-10 BASE'!AL144</f>
        <v>10</v>
      </c>
      <c r="L166" s="24">
        <f>'[2] 2011-10 BASE'!AQ144</f>
        <v>11.5</v>
      </c>
      <c r="M166" s="93">
        <f t="shared" si="12"/>
        <v>227.75</v>
      </c>
      <c r="N166" s="89">
        <f t="shared" si="13"/>
        <v>11.387499999999999</v>
      </c>
      <c r="O166" s="68" t="s">
        <v>473</v>
      </c>
      <c r="P166" s="52" t="s">
        <v>67</v>
      </c>
    </row>
    <row r="167" spans="2:33" ht="15.75">
      <c r="B167" s="48">
        <v>136</v>
      </c>
      <c r="C167" s="49">
        <v>136</v>
      </c>
      <c r="D167" s="161" t="s">
        <v>601</v>
      </c>
      <c r="E167" s="24">
        <f>'[2] 2011-10 BASE'!H145</f>
        <v>10</v>
      </c>
      <c r="F167" s="24">
        <f>'[2] 2011-10 BASE'!M145</f>
        <v>8</v>
      </c>
      <c r="G167" s="24">
        <f>'[2] 2011-10 BASE'!R145</f>
        <v>11</v>
      </c>
      <c r="H167" s="24">
        <f>'[2] 2011-10 BASE'!W145</f>
        <v>10</v>
      </c>
      <c r="I167" s="24">
        <f>'[2] 2011-10 BASE'!AB145</f>
        <v>10</v>
      </c>
      <c r="J167" s="24">
        <f>'[2] 2011-10 BASE'!AG145</f>
        <v>11.5</v>
      </c>
      <c r="K167" s="24">
        <f>'[2] 2011-10 BASE'!AL145</f>
        <v>10</v>
      </c>
      <c r="L167" s="24">
        <f>'[2] 2011-10 BASE'!AQ145</f>
        <v>5</v>
      </c>
      <c r="M167" s="93">
        <f t="shared" si="12"/>
        <v>191.5</v>
      </c>
      <c r="N167" s="89">
        <f t="shared" si="13"/>
        <v>9.5749999999999993</v>
      </c>
      <c r="O167" s="68" t="s">
        <v>473</v>
      </c>
      <c r="P167" s="52" t="s">
        <v>393</v>
      </c>
    </row>
    <row r="168" spans="2:33" ht="15.75">
      <c r="B168" s="48">
        <v>137</v>
      </c>
      <c r="C168" s="49">
        <v>137</v>
      </c>
      <c r="D168" s="161" t="s">
        <v>602</v>
      </c>
      <c r="E168" s="24">
        <f>'[2] 2011-10 BASE'!H146</f>
        <v>10</v>
      </c>
      <c r="F168" s="24">
        <f>'[2] 2011-10 BASE'!M146</f>
        <v>10</v>
      </c>
      <c r="G168" s="24">
        <f>'[2] 2011-10 BASE'!R146</f>
        <v>11.5</v>
      </c>
      <c r="H168" s="24">
        <f>'[2] 2011-10 BASE'!W146</f>
        <v>10.5</v>
      </c>
      <c r="I168" s="24">
        <f>'[2] 2011-10 BASE'!AB146</f>
        <v>10.5</v>
      </c>
      <c r="J168" s="24">
        <f>'[2] 2011-10 BASE'!AG146</f>
        <v>10</v>
      </c>
      <c r="K168" s="24">
        <f>'[2] 2011-10 BASE'!AL146</f>
        <v>10</v>
      </c>
      <c r="L168" s="24">
        <f>'[2] 2011-10 BASE'!AQ146</f>
        <v>10.25</v>
      </c>
      <c r="M168" s="93">
        <f t="shared" si="12"/>
        <v>207</v>
      </c>
      <c r="N168" s="89">
        <f t="shared" si="13"/>
        <v>10.35</v>
      </c>
      <c r="O168" s="68" t="s">
        <v>473</v>
      </c>
      <c r="P168" s="52" t="s">
        <v>36</v>
      </c>
    </row>
    <row r="169" spans="2:33" ht="15.75">
      <c r="B169" s="48">
        <v>138</v>
      </c>
      <c r="C169" s="49">
        <v>138</v>
      </c>
      <c r="D169" s="161" t="s">
        <v>603</v>
      </c>
      <c r="E169" s="24">
        <f>'[2] 2011-10 BASE'!H147</f>
        <v>13</v>
      </c>
      <c r="F169" s="24">
        <f>'[2] 2011-10 BASE'!M147</f>
        <v>10.5</v>
      </c>
      <c r="G169" s="24">
        <f>'[2] 2011-10 BASE'!R147</f>
        <v>10.5</v>
      </c>
      <c r="H169" s="24">
        <f>'[2] 2011-10 BASE'!W147</f>
        <v>10</v>
      </c>
      <c r="I169" s="24">
        <f>'[2] 2011-10 BASE'!AB147</f>
        <v>8</v>
      </c>
      <c r="J169" s="24">
        <f>'[2] 2011-10 BASE'!AG147</f>
        <v>11</v>
      </c>
      <c r="K169" s="24">
        <f>'[2] 2011-10 BASE'!AL147</f>
        <v>10</v>
      </c>
      <c r="L169" s="24">
        <f>'[2] 2011-10 BASE'!AQ147</f>
        <v>10.75</v>
      </c>
      <c r="M169" s="93">
        <f t="shared" si="12"/>
        <v>212.5</v>
      </c>
      <c r="N169" s="89">
        <f t="shared" si="13"/>
        <v>10.625</v>
      </c>
      <c r="O169" s="68" t="s">
        <v>473</v>
      </c>
      <c r="P169" s="52" t="s">
        <v>64</v>
      </c>
    </row>
    <row r="170" spans="2:33" ht="15.75">
      <c r="B170" s="48">
        <v>139</v>
      </c>
      <c r="C170" s="49">
        <v>139</v>
      </c>
      <c r="D170" s="161" t="s">
        <v>604</v>
      </c>
      <c r="E170" s="24">
        <f>'[2] 2011-10 BASE'!H148</f>
        <v>10</v>
      </c>
      <c r="F170" s="24">
        <f>'[2] 2011-10 BASE'!M148</f>
        <v>10.75</v>
      </c>
      <c r="G170" s="24">
        <f>'[2] 2011-10 BASE'!R148</f>
        <v>11.75</v>
      </c>
      <c r="H170" s="24">
        <f>'[2] 2011-10 BASE'!W148</f>
        <v>10.75</v>
      </c>
      <c r="I170" s="24">
        <f>'[2] 2011-10 BASE'!AB148</f>
        <v>11</v>
      </c>
      <c r="J170" s="24">
        <f>'[2] 2011-10 BASE'!AG148</f>
        <v>11</v>
      </c>
      <c r="K170" s="24">
        <f>'[2] 2011-10 BASE'!AL148</f>
        <v>10</v>
      </c>
      <c r="L170" s="24">
        <f>'[2] 2011-10 BASE'!AQ148</f>
        <v>13</v>
      </c>
      <c r="M170" s="93">
        <f t="shared" si="12"/>
        <v>220</v>
      </c>
      <c r="N170" s="89">
        <f t="shared" si="13"/>
        <v>11</v>
      </c>
      <c r="O170" s="68" t="s">
        <v>473</v>
      </c>
      <c r="P170" s="52" t="s">
        <v>36</v>
      </c>
    </row>
    <row r="171" spans="2:33" ht="15.75">
      <c r="B171" s="48">
        <v>140</v>
      </c>
      <c r="C171" s="49">
        <v>140</v>
      </c>
      <c r="D171" s="161" t="s">
        <v>605</v>
      </c>
      <c r="E171" s="24">
        <f>'[2] 2011-10 BASE'!H149</f>
        <v>10</v>
      </c>
      <c r="F171" s="24">
        <f>'[2] 2011-10 BASE'!M149</f>
        <v>11</v>
      </c>
      <c r="G171" s="24">
        <f>'[2] 2011-10 BASE'!R149</f>
        <v>10</v>
      </c>
      <c r="H171" s="24">
        <f>'[2] 2011-10 BASE'!W149</f>
        <v>10.5</v>
      </c>
      <c r="I171" s="24">
        <f>'[2] 2011-10 BASE'!AB149</f>
        <v>10</v>
      </c>
      <c r="J171" s="24">
        <f>'[2] 2011-10 BASE'!AG149</f>
        <v>10</v>
      </c>
      <c r="K171" s="24">
        <f>'[2] 2011-10 BASE'!AL149</f>
        <v>10</v>
      </c>
      <c r="L171" s="24">
        <f>'[2] 2011-10 BASE'!AQ149</f>
        <v>7.75</v>
      </c>
      <c r="M171" s="93">
        <f t="shared" si="12"/>
        <v>199.5</v>
      </c>
      <c r="N171" s="89">
        <f t="shared" si="13"/>
        <v>9.9749999999999996</v>
      </c>
      <c r="O171" s="68" t="s">
        <v>473</v>
      </c>
      <c r="P171" s="52" t="s">
        <v>64</v>
      </c>
    </row>
    <row r="172" spans="2:33" ht="15.75">
      <c r="B172" s="48">
        <v>141</v>
      </c>
      <c r="C172" s="49">
        <v>141</v>
      </c>
      <c r="D172" s="161" t="s">
        <v>606</v>
      </c>
      <c r="E172" s="24">
        <f>'[2] 2011-10 BASE'!H150</f>
        <v>10</v>
      </c>
      <c r="F172" s="24">
        <f>'[2] 2011-10 BASE'!M150</f>
        <v>10</v>
      </c>
      <c r="G172" s="24">
        <f>'[2] 2011-10 BASE'!R150</f>
        <v>12.5</v>
      </c>
      <c r="H172" s="24">
        <f>'[2] 2011-10 BASE'!W150</f>
        <v>10</v>
      </c>
      <c r="I172" s="24">
        <f>'[2] 2011-10 BASE'!AB150</f>
        <v>10</v>
      </c>
      <c r="J172" s="24">
        <f>'[2] 2011-10 BASE'!AG150</f>
        <v>10</v>
      </c>
      <c r="K172" s="24">
        <f>'[2] 2011-10 BASE'!AL150</f>
        <v>10</v>
      </c>
      <c r="L172" s="24">
        <f>'[2] 2011-10 BASE'!AQ150</f>
        <v>10</v>
      </c>
      <c r="M172" s="93">
        <f t="shared" si="12"/>
        <v>207.5</v>
      </c>
      <c r="N172" s="89">
        <f t="shared" si="13"/>
        <v>10.375</v>
      </c>
      <c r="O172" s="68" t="s">
        <v>473</v>
      </c>
      <c r="P172" s="52" t="s">
        <v>67</v>
      </c>
    </row>
    <row r="173" spans="2:33" ht="15.75">
      <c r="B173" s="48">
        <v>142</v>
      </c>
      <c r="C173" s="49">
        <v>142</v>
      </c>
      <c r="D173" s="161" t="s">
        <v>607</v>
      </c>
      <c r="E173" s="24">
        <f>'[2] 2011-10 BASE'!H151</f>
        <v>10</v>
      </c>
      <c r="F173" s="24">
        <f>'[2] 2011-10 BASE'!M151</f>
        <v>10.75</v>
      </c>
      <c r="G173" s="24">
        <f>'[2] 2011-10 BASE'!R151</f>
        <v>13</v>
      </c>
      <c r="H173" s="24">
        <f>'[2] 2011-10 BASE'!W151</f>
        <v>12</v>
      </c>
      <c r="I173" s="24">
        <f>'[2] 2011-10 BASE'!AB151</f>
        <v>11</v>
      </c>
      <c r="J173" s="24">
        <f>'[2] 2011-10 BASE'!AG151</f>
        <v>10</v>
      </c>
      <c r="K173" s="24">
        <f>'[2] 2011-10 BASE'!AL151</f>
        <v>10</v>
      </c>
      <c r="L173" s="24">
        <f>'[2] 2011-10 BASE'!AQ151</f>
        <v>10.25</v>
      </c>
      <c r="M173" s="93">
        <f t="shared" si="12"/>
        <v>217.75</v>
      </c>
      <c r="N173" s="89">
        <f t="shared" si="13"/>
        <v>10.887499999999999</v>
      </c>
      <c r="O173" s="68" t="s">
        <v>473</v>
      </c>
      <c r="P173" s="52" t="s">
        <v>36</v>
      </c>
    </row>
    <row r="174" spans="2:33" ht="15.75">
      <c r="B174" s="48">
        <v>143</v>
      </c>
      <c r="C174" s="49">
        <v>143</v>
      </c>
      <c r="D174" s="161" t="s">
        <v>41</v>
      </c>
      <c r="E174" s="24">
        <f>'[2] 2011-10 BASE'!H152</f>
        <v>10</v>
      </c>
      <c r="F174" s="24">
        <f>'[2] 2011-10 BASE'!M152</f>
        <v>10</v>
      </c>
      <c r="G174" s="24">
        <f>'[2] 2011-10 BASE'!R152</f>
        <v>11</v>
      </c>
      <c r="H174" s="24">
        <f>'[2] 2011-10 BASE'!W152</f>
        <v>6</v>
      </c>
      <c r="I174" s="24">
        <f>'[2] 2011-10 BASE'!AB152</f>
        <v>10</v>
      </c>
      <c r="J174" s="24">
        <f>'[2] 2011-10 BASE'!AG152</f>
        <v>7</v>
      </c>
      <c r="K174" s="24">
        <f>'[2] 2011-10 BASE'!AL152</f>
        <v>10</v>
      </c>
      <c r="L174" s="24">
        <f>'[2] 2011-10 BASE'!AQ152</f>
        <v>8</v>
      </c>
      <c r="M174" s="93">
        <f t="shared" si="12"/>
        <v>182</v>
      </c>
      <c r="N174" s="89">
        <f t="shared" si="13"/>
        <v>9.1</v>
      </c>
      <c r="O174" s="68" t="s">
        <v>470</v>
      </c>
      <c r="P174" s="50" t="s">
        <v>68</v>
      </c>
    </row>
    <row r="175" spans="2:33" ht="15.75">
      <c r="B175" s="48">
        <v>144</v>
      </c>
      <c r="C175" s="49">
        <v>144</v>
      </c>
      <c r="D175" s="161" t="s">
        <v>608</v>
      </c>
      <c r="E175" s="24">
        <f>'[2] 2011-10 BASE'!H153</f>
        <v>10</v>
      </c>
      <c r="F175" s="24">
        <f>'[2] 2011-10 BASE'!M153</f>
        <v>10.25</v>
      </c>
      <c r="G175" s="24">
        <f>'[2] 2011-10 BASE'!R153</f>
        <v>10</v>
      </c>
      <c r="H175" s="24">
        <f>'[2] 2011-10 BASE'!W153</f>
        <v>10.75</v>
      </c>
      <c r="I175" s="24">
        <f>'[2] 2011-10 BASE'!AB153</f>
        <v>10</v>
      </c>
      <c r="J175" s="24">
        <f>'[2] 2011-10 BASE'!AG153</f>
        <v>10</v>
      </c>
      <c r="K175" s="24">
        <f>'[2] 2011-10 BASE'!AL153</f>
        <v>10</v>
      </c>
      <c r="L175" s="24">
        <f>'[2] 2011-10 BASE'!AQ153</f>
        <v>10</v>
      </c>
      <c r="M175" s="93">
        <f t="shared" si="12"/>
        <v>202.25</v>
      </c>
      <c r="N175" s="89">
        <f t="shared" si="13"/>
        <v>10.112500000000001</v>
      </c>
      <c r="O175" s="68" t="s">
        <v>473</v>
      </c>
      <c r="P175" s="52" t="s">
        <v>67</v>
      </c>
    </row>
    <row r="176" spans="2:33" ht="15.75">
      <c r="B176" s="48">
        <v>145</v>
      </c>
      <c r="C176" s="49">
        <v>145</v>
      </c>
      <c r="D176" s="161" t="s">
        <v>609</v>
      </c>
      <c r="E176" s="24">
        <f>'[2] 2011-10 BASE'!H154</f>
        <v>10</v>
      </c>
      <c r="F176" s="24">
        <f>'[2] 2011-10 BASE'!M154</f>
        <v>10</v>
      </c>
      <c r="G176" s="24">
        <f>'[2] 2011-10 BASE'!R154</f>
        <v>12</v>
      </c>
      <c r="H176" s="24">
        <f>'[2] 2011-10 BASE'!W154</f>
        <v>10.5</v>
      </c>
      <c r="I176" s="24">
        <f>'[2] 2011-10 BASE'!AB154</f>
        <v>10</v>
      </c>
      <c r="J176" s="24">
        <f>'[2] 2011-10 BASE'!AG154</f>
        <v>10</v>
      </c>
      <c r="K176" s="24">
        <f>'[2] 2011-10 BASE'!AL154</f>
        <v>10</v>
      </c>
      <c r="L176" s="24">
        <f>'[2] 2011-10 BASE'!AQ154</f>
        <v>10.75</v>
      </c>
      <c r="M176" s="93">
        <f t="shared" si="12"/>
        <v>208.5</v>
      </c>
      <c r="N176" s="89">
        <f t="shared" si="13"/>
        <v>10.425000000000001</v>
      </c>
      <c r="O176" s="68" t="s">
        <v>473</v>
      </c>
      <c r="P176" s="52" t="s">
        <v>71</v>
      </c>
    </row>
    <row r="177" spans="2:33" ht="15.75">
      <c r="B177" s="48">
        <v>146</v>
      </c>
      <c r="C177" s="49">
        <v>146</v>
      </c>
      <c r="D177" s="162" t="s">
        <v>610</v>
      </c>
      <c r="E177" s="24">
        <f>'[2] 2011-10 BASE'!H155</f>
        <v>10</v>
      </c>
      <c r="F177" s="24">
        <f>'[2] 2011-10 BASE'!M155</f>
        <v>10</v>
      </c>
      <c r="G177" s="24">
        <f>'[2] 2011-10 BASE'!R155</f>
        <v>14.5</v>
      </c>
      <c r="H177" s="24">
        <f>'[2] 2011-10 BASE'!W155</f>
        <v>10</v>
      </c>
      <c r="I177" s="24">
        <f>'[2] 2011-10 BASE'!AB155</f>
        <v>10</v>
      </c>
      <c r="J177" s="24">
        <f>'[2] 2011-10 BASE'!AG155</f>
        <v>10</v>
      </c>
      <c r="K177" s="24">
        <f>'[2] 2011-10 BASE'!AL155</f>
        <v>10</v>
      </c>
      <c r="L177" s="24">
        <f>'[2] 2011-10 BASE'!AQ155</f>
        <v>10.5</v>
      </c>
      <c r="M177" s="93">
        <f t="shared" si="12"/>
        <v>214.5</v>
      </c>
      <c r="N177" s="89">
        <f t="shared" si="13"/>
        <v>10.725</v>
      </c>
      <c r="O177" s="68" t="s">
        <v>473</v>
      </c>
      <c r="P177" s="52" t="s">
        <v>67</v>
      </c>
    </row>
    <row r="178" spans="2:33" ht="15.75">
      <c r="B178" s="48">
        <v>147</v>
      </c>
      <c r="C178" s="49">
        <v>147</v>
      </c>
      <c r="D178" s="163" t="s">
        <v>611</v>
      </c>
      <c r="E178" s="24">
        <f>'[2] 2011-10 BASE'!H156</f>
        <v>10</v>
      </c>
      <c r="F178" s="24">
        <f>'[2] 2011-10 BASE'!M156</f>
        <v>10</v>
      </c>
      <c r="G178" s="24">
        <f>'[2] 2011-10 BASE'!R156</f>
        <v>10.5</v>
      </c>
      <c r="H178" s="24">
        <f>'[2] 2011-10 BASE'!W156</f>
        <v>10</v>
      </c>
      <c r="I178" s="24">
        <f>'[2] 2011-10 BASE'!AB156</f>
        <v>11</v>
      </c>
      <c r="J178" s="24">
        <f>'[2] 2011-10 BASE'!AG156</f>
        <v>10</v>
      </c>
      <c r="K178" s="24">
        <f>'[2] 2011-10 BASE'!AL156</f>
        <v>10</v>
      </c>
      <c r="L178" s="24">
        <f>'[2] 2011-10 BASE'!AQ156</f>
        <v>10.75</v>
      </c>
      <c r="M178" s="93">
        <f t="shared" si="12"/>
        <v>205</v>
      </c>
      <c r="N178" s="89">
        <f t="shared" si="13"/>
        <v>10.25</v>
      </c>
      <c r="O178" s="68" t="s">
        <v>473</v>
      </c>
      <c r="P178" s="52" t="s">
        <v>67</v>
      </c>
    </row>
    <row r="179" spans="2:33" ht="15.75">
      <c r="B179" s="48">
        <v>148</v>
      </c>
      <c r="C179" s="49">
        <v>148</v>
      </c>
      <c r="D179" s="161" t="s">
        <v>612</v>
      </c>
      <c r="E179" s="24">
        <f>'[2] 2011-10 BASE'!H157</f>
        <v>10</v>
      </c>
      <c r="F179" s="24">
        <f>'[2] 2011-10 BASE'!M157</f>
        <v>11</v>
      </c>
      <c r="G179" s="24">
        <f>'[2] 2011-10 BASE'!R157</f>
        <v>13.75</v>
      </c>
      <c r="H179" s="24">
        <f>'[2] 2011-10 BASE'!W157</f>
        <v>10.5</v>
      </c>
      <c r="I179" s="24">
        <f>'[2] 2011-10 BASE'!AB157</f>
        <v>11</v>
      </c>
      <c r="J179" s="24">
        <f>'[2] 2011-10 BASE'!AG157</f>
        <v>12</v>
      </c>
      <c r="K179" s="24">
        <f>'[2] 2011-10 BASE'!AL157</f>
        <v>10</v>
      </c>
      <c r="L179" s="24">
        <f>'[2] 2011-10 BASE'!AQ157</f>
        <v>10.5</v>
      </c>
      <c r="M179" s="93">
        <f t="shared" si="12"/>
        <v>224.25</v>
      </c>
      <c r="N179" s="89">
        <f t="shared" si="13"/>
        <v>11.2125</v>
      </c>
      <c r="O179" s="68" t="s">
        <v>473</v>
      </c>
      <c r="P179" s="52" t="s">
        <v>67</v>
      </c>
    </row>
    <row r="180" spans="2:33" ht="15.75">
      <c r="B180" s="48">
        <v>149</v>
      </c>
      <c r="C180" s="49">
        <v>149</v>
      </c>
      <c r="D180" s="161" t="s">
        <v>613</v>
      </c>
      <c r="E180" s="24">
        <f>'[2] 2011-10 BASE'!H158</f>
        <v>0</v>
      </c>
      <c r="F180" s="24">
        <f>'[2] 2011-10 BASE'!M158</f>
        <v>0</v>
      </c>
      <c r="G180" s="24">
        <f>'[2] 2011-10 BASE'!R158</f>
        <v>0</v>
      </c>
      <c r="H180" s="24">
        <f>'[2] 2011-10 BASE'!W158</f>
        <v>0</v>
      </c>
      <c r="I180" s="24">
        <f>'[2] 2011-10 BASE'!AB158</f>
        <v>0</v>
      </c>
      <c r="J180" s="24">
        <f>'[2] 2011-10 BASE'!AG158</f>
        <v>0</v>
      </c>
      <c r="K180" s="24">
        <f>'[2] 2011-10 BASE'!AL158</f>
        <v>0</v>
      </c>
      <c r="L180" s="24">
        <f>'[2] 2011-10 BASE'!AQ158</f>
        <v>0</v>
      </c>
      <c r="M180" s="93">
        <f t="shared" si="12"/>
        <v>0</v>
      </c>
      <c r="N180" s="89">
        <f t="shared" si="13"/>
        <v>0</v>
      </c>
      <c r="O180" s="68" t="s">
        <v>473</v>
      </c>
      <c r="P180" s="50" t="s">
        <v>397</v>
      </c>
    </row>
    <row r="181" spans="2:33" ht="15.75">
      <c r="B181" s="48">
        <v>150</v>
      </c>
      <c r="C181" s="49">
        <v>150</v>
      </c>
      <c r="D181" s="161" t="s">
        <v>614</v>
      </c>
      <c r="E181" s="24">
        <f>'[2] 2011-10 BASE'!H159</f>
        <v>10</v>
      </c>
      <c r="F181" s="24">
        <f>'[2] 2011-10 BASE'!M159</f>
        <v>10.5</v>
      </c>
      <c r="G181" s="24">
        <f>'[2] 2011-10 BASE'!R159</f>
        <v>13.5</v>
      </c>
      <c r="H181" s="24">
        <f>'[2] 2011-10 BASE'!W159</f>
        <v>11</v>
      </c>
      <c r="I181" s="24">
        <f>'[2] 2011-10 BASE'!AB159</f>
        <v>7</v>
      </c>
      <c r="J181" s="24">
        <f>'[2] 2011-10 BASE'!AG159</f>
        <v>10</v>
      </c>
      <c r="K181" s="24">
        <f>'[2] 2011-10 BASE'!AL159</f>
        <v>10</v>
      </c>
      <c r="L181" s="24">
        <f>'[2] 2011-10 BASE'!AQ159</f>
        <v>10.25</v>
      </c>
      <c r="M181" s="93">
        <f t="shared" si="12"/>
        <v>208.5</v>
      </c>
      <c r="N181" s="89">
        <f t="shared" si="13"/>
        <v>10.425000000000001</v>
      </c>
      <c r="O181" s="68" t="s">
        <v>473</v>
      </c>
      <c r="P181" s="52" t="s">
        <v>395</v>
      </c>
    </row>
    <row r="182" spans="2:33" ht="15.75">
      <c r="B182" s="48">
        <v>151</v>
      </c>
      <c r="C182" s="49">
        <v>151</v>
      </c>
      <c r="D182" s="161" t="s">
        <v>42</v>
      </c>
      <c r="E182" s="24">
        <f>'[2] 2011-10 BASE'!H160</f>
        <v>3.5</v>
      </c>
      <c r="F182" s="24">
        <f>'[2] 2011-10 BASE'!M160</f>
        <v>11</v>
      </c>
      <c r="G182" s="24">
        <f>'[2] 2011-10 BASE'!R160</f>
        <v>8.25</v>
      </c>
      <c r="H182" s="24">
        <f>'[2] 2011-10 BASE'!W160</f>
        <v>7.5</v>
      </c>
      <c r="I182" s="24">
        <f>'[2] 2011-10 BASE'!AB160</f>
        <v>7</v>
      </c>
      <c r="J182" s="24">
        <f>'[2] 2011-10 BASE'!AG160</f>
        <v>5</v>
      </c>
      <c r="K182" s="24">
        <f>'[2] 2011-10 BASE'!AL160</f>
        <v>11</v>
      </c>
      <c r="L182" s="24">
        <f>'[2] 2011-10 BASE'!AQ160</f>
        <v>13.25</v>
      </c>
      <c r="M182" s="93">
        <f t="shared" si="12"/>
        <v>160.75</v>
      </c>
      <c r="N182" s="89">
        <f t="shared" si="13"/>
        <v>8.0374999999999996</v>
      </c>
      <c r="O182" s="68" t="s">
        <v>528</v>
      </c>
      <c r="P182" s="50" t="s">
        <v>68</v>
      </c>
    </row>
    <row r="183" spans="2:33" ht="15.75">
      <c r="B183" s="48">
        <v>152</v>
      </c>
      <c r="C183" s="49">
        <v>152</v>
      </c>
      <c r="D183" s="161" t="s">
        <v>615</v>
      </c>
      <c r="E183" s="24">
        <f>'[2] 2011-10 BASE'!H161</f>
        <v>10</v>
      </c>
      <c r="F183" s="24">
        <f>'[2] 2011-10 BASE'!M161</f>
        <v>11</v>
      </c>
      <c r="G183" s="24">
        <f>'[2] 2011-10 BASE'!R161</f>
        <v>12.75</v>
      </c>
      <c r="H183" s="24">
        <f>'[2] 2011-10 BASE'!W161</f>
        <v>8.5</v>
      </c>
      <c r="I183" s="24">
        <f>'[2] 2011-10 BASE'!AB161</f>
        <v>10.5</v>
      </c>
      <c r="J183" s="24">
        <f>'[2] 2011-10 BASE'!AG161</f>
        <v>10.5</v>
      </c>
      <c r="K183" s="24">
        <f>'[2] 2011-10 BASE'!AL161</f>
        <v>10</v>
      </c>
      <c r="L183" s="24">
        <f>'[2] 2011-10 BASE'!AQ161</f>
        <v>11</v>
      </c>
      <c r="M183" s="93">
        <f t="shared" si="12"/>
        <v>212.75</v>
      </c>
      <c r="N183" s="89">
        <f t="shared" si="13"/>
        <v>10.637499999999999</v>
      </c>
      <c r="O183" s="68" t="s">
        <v>473</v>
      </c>
      <c r="P183" s="52" t="s">
        <v>64</v>
      </c>
    </row>
    <row r="184" spans="2:33" ht="15.75">
      <c r="B184" s="48">
        <v>153</v>
      </c>
      <c r="C184" s="49">
        <v>153</v>
      </c>
      <c r="D184" s="161" t="s">
        <v>616</v>
      </c>
      <c r="E184" s="24">
        <f>'[2] 2011-10 BASE'!H162</f>
        <v>10</v>
      </c>
      <c r="F184" s="24">
        <f>'[2] 2011-10 BASE'!M162</f>
        <v>10</v>
      </c>
      <c r="G184" s="24">
        <f>'[2] 2011-10 BASE'!R162</f>
        <v>12.5</v>
      </c>
      <c r="H184" s="24">
        <f>'[2] 2011-10 BASE'!W162</f>
        <v>8</v>
      </c>
      <c r="I184" s="24">
        <f>'[2] 2011-10 BASE'!AB162</f>
        <v>10</v>
      </c>
      <c r="J184" s="24">
        <f>'[2] 2011-10 BASE'!AG162</f>
        <v>8</v>
      </c>
      <c r="K184" s="24">
        <f>'[2] 2011-10 BASE'!AL162</f>
        <v>10</v>
      </c>
      <c r="L184" s="24">
        <f>'[2] 2011-10 BASE'!AQ162</f>
        <v>10.5</v>
      </c>
      <c r="M184" s="93">
        <f t="shared" si="12"/>
        <v>198.5</v>
      </c>
      <c r="N184" s="89">
        <f t="shared" si="13"/>
        <v>9.9250000000000007</v>
      </c>
      <c r="O184" s="68" t="s">
        <v>473</v>
      </c>
      <c r="P184" s="52" t="s">
        <v>393</v>
      </c>
    </row>
    <row r="185" spans="2:33" ht="15.75">
      <c r="B185" s="48">
        <v>154</v>
      </c>
      <c r="C185" s="49">
        <v>154</v>
      </c>
      <c r="D185" s="161" t="s">
        <v>617</v>
      </c>
      <c r="E185" s="24">
        <f>'[2] 2011-10 BASE'!H163</f>
        <v>10</v>
      </c>
      <c r="F185" s="24">
        <f>'[2] 2011-10 BASE'!M163</f>
        <v>7.75</v>
      </c>
      <c r="G185" s="24">
        <f>'[2] 2011-10 BASE'!R163</f>
        <v>10</v>
      </c>
      <c r="H185" s="24">
        <f>'[2] 2011-10 BASE'!W163</f>
        <v>10</v>
      </c>
      <c r="I185" s="24">
        <f>'[2] 2011-10 BASE'!AB163</f>
        <v>10</v>
      </c>
      <c r="J185" s="24">
        <f>'[2] 2011-10 BASE'!AG163</f>
        <v>9.25</v>
      </c>
      <c r="K185" s="24">
        <f>'[2] 2011-10 BASE'!AL163</f>
        <v>10</v>
      </c>
      <c r="L185" s="24">
        <f>'[2] 2011-10 BASE'!AQ163</f>
        <v>10.5</v>
      </c>
      <c r="M185" s="93">
        <f t="shared" si="12"/>
        <v>192</v>
      </c>
      <c r="N185" s="89">
        <f t="shared" si="13"/>
        <v>9.6</v>
      </c>
      <c r="O185" s="68" t="s">
        <v>473</v>
      </c>
      <c r="P185" s="52" t="s">
        <v>393</v>
      </c>
    </row>
    <row r="186" spans="2:33" ht="15.75">
      <c r="B186" s="48">
        <v>155</v>
      </c>
      <c r="C186" s="49">
        <v>155</v>
      </c>
      <c r="D186" s="161" t="s">
        <v>43</v>
      </c>
      <c r="E186" s="24">
        <f>'[2] 2011-10 BASE'!H164</f>
        <v>3</v>
      </c>
      <c r="F186" s="24">
        <f>'[2] 2011-10 BASE'!M164</f>
        <v>3.75</v>
      </c>
      <c r="G186" s="24">
        <f>'[2] 2011-10 BASE'!R164</f>
        <v>0</v>
      </c>
      <c r="H186" s="24">
        <f>'[2] 2011-10 BASE'!W164</f>
        <v>3</v>
      </c>
      <c r="I186" s="24">
        <f>'[2] 2011-10 BASE'!AB164</f>
        <v>3.5</v>
      </c>
      <c r="J186" s="24">
        <f>'[2] 2011-10 BASE'!AG164</f>
        <v>3.75</v>
      </c>
      <c r="K186" s="24">
        <f>'[2] 2011-10 BASE'!AL164</f>
        <v>10</v>
      </c>
      <c r="L186" s="24">
        <f>'[2] 2011-10 BASE'!AQ164</f>
        <v>3.5</v>
      </c>
      <c r="M186" s="93">
        <f t="shared" si="12"/>
        <v>71.5</v>
      </c>
      <c r="N186" s="89">
        <f t="shared" si="13"/>
        <v>3.5750000000000002</v>
      </c>
      <c r="O186" s="68" t="s">
        <v>470</v>
      </c>
      <c r="P186" s="50" t="s">
        <v>68</v>
      </c>
    </row>
    <row r="187" spans="2:33" ht="97.5">
      <c r="B187" s="206" t="s">
        <v>31</v>
      </c>
      <c r="C187" s="206" t="s">
        <v>32</v>
      </c>
      <c r="D187" s="204" t="s">
        <v>2</v>
      </c>
      <c r="E187" s="47" t="s">
        <v>55</v>
      </c>
      <c r="F187" s="47" t="s">
        <v>56</v>
      </c>
      <c r="G187" s="47" t="s">
        <v>57</v>
      </c>
      <c r="H187" s="47" t="s">
        <v>58</v>
      </c>
      <c r="I187" s="47" t="s">
        <v>60</v>
      </c>
      <c r="J187" s="47" t="s">
        <v>59</v>
      </c>
      <c r="K187" s="47" t="s">
        <v>33</v>
      </c>
      <c r="L187" s="47" t="s">
        <v>8</v>
      </c>
      <c r="M187" s="208" t="s">
        <v>9</v>
      </c>
      <c r="N187" s="210" t="s">
        <v>10</v>
      </c>
      <c r="O187" s="210" t="s">
        <v>63</v>
      </c>
      <c r="P187" s="210" t="s">
        <v>11</v>
      </c>
    </row>
    <row r="188" spans="2:33" ht="15" customHeight="1">
      <c r="B188" s="207"/>
      <c r="C188" s="207"/>
      <c r="D188" s="205"/>
      <c r="E188" s="23">
        <v>3</v>
      </c>
      <c r="F188" s="23">
        <v>3</v>
      </c>
      <c r="G188" s="23">
        <v>3</v>
      </c>
      <c r="H188" s="23">
        <v>2</v>
      </c>
      <c r="I188" s="23">
        <v>2</v>
      </c>
      <c r="J188" s="23">
        <v>3</v>
      </c>
      <c r="K188" s="23">
        <v>2</v>
      </c>
      <c r="L188" s="23">
        <v>2</v>
      </c>
      <c r="M188" s="209"/>
      <c r="N188" s="211"/>
      <c r="O188" s="211"/>
      <c r="P188" s="211"/>
    </row>
    <row r="189" spans="2:33" ht="15.75">
      <c r="B189" s="48">
        <v>156</v>
      </c>
      <c r="C189" s="49">
        <v>156</v>
      </c>
      <c r="D189" s="161" t="s">
        <v>618</v>
      </c>
      <c r="E189" s="24">
        <f>'[2] 2011-10 BASE'!H165</f>
        <v>10</v>
      </c>
      <c r="F189" s="24">
        <f>'[2] 2011-10 BASE'!M165</f>
        <v>11</v>
      </c>
      <c r="G189" s="24">
        <f>'[2] 2011-10 BASE'!R165</f>
        <v>10.75</v>
      </c>
      <c r="H189" s="24">
        <f>'[2] 2011-10 BASE'!W165</f>
        <v>10.25</v>
      </c>
      <c r="I189" s="24">
        <f>'[2] 2011-10 BASE'!AB165</f>
        <v>11</v>
      </c>
      <c r="J189" s="24">
        <f>'[2] 2011-10 BASE'!AG165</f>
        <v>10.5</v>
      </c>
      <c r="K189" s="24">
        <f>'[2] 2011-10 BASE'!AL165</f>
        <v>10</v>
      </c>
      <c r="L189" s="24">
        <f>'[2] 2011-10 BASE'!AQ165</f>
        <v>7</v>
      </c>
      <c r="M189" s="93">
        <f t="shared" ref="M189:M210" si="14">(E189*3)+(F189*3)+(G189*3)+(H189*2)+(I189*2)+(J189*3)+(K189*2)+(L189*2)</f>
        <v>203.25</v>
      </c>
      <c r="N189" s="89">
        <f t="shared" ref="N189:N210" si="15">M189/20</f>
        <v>10.1625</v>
      </c>
      <c r="O189" s="68" t="s">
        <v>473</v>
      </c>
      <c r="P189" s="52" t="s">
        <v>64</v>
      </c>
    </row>
    <row r="190" spans="2:33" ht="15.75">
      <c r="B190" s="48">
        <v>157</v>
      </c>
      <c r="C190" s="49">
        <v>157</v>
      </c>
      <c r="D190" s="161" t="s">
        <v>619</v>
      </c>
      <c r="E190" s="24">
        <f>'[2] 2011-10 BASE'!H166</f>
        <v>10.5</v>
      </c>
      <c r="F190" s="24">
        <f>'[2] 2011-10 BASE'!M166</f>
        <v>10.25</v>
      </c>
      <c r="G190" s="24">
        <f>'[2] 2011-10 BASE'!R166</f>
        <v>12</v>
      </c>
      <c r="H190" s="24">
        <f>'[2] 2011-10 BASE'!W166</f>
        <v>3.5</v>
      </c>
      <c r="I190" s="24">
        <f>'[2] 2011-10 BASE'!AB166</f>
        <v>12</v>
      </c>
      <c r="J190" s="24">
        <f>'[2] 2011-10 BASE'!AG166</f>
        <v>10</v>
      </c>
      <c r="K190" s="24">
        <f>'[2] 2011-10 BASE'!AL166</f>
        <v>10</v>
      </c>
      <c r="L190" s="24">
        <f>'[2] 2011-10 BASE'!AQ166</f>
        <v>13.001000000000001</v>
      </c>
      <c r="M190" s="93">
        <f t="shared" si="14"/>
        <v>205.25200000000001</v>
      </c>
      <c r="N190" s="89">
        <f t="shared" si="15"/>
        <v>10.262600000000001</v>
      </c>
      <c r="O190" s="68" t="s">
        <v>473</v>
      </c>
      <c r="P190" s="52" t="s">
        <v>395</v>
      </c>
    </row>
    <row r="191" spans="2:33" ht="15.75">
      <c r="B191" s="48">
        <v>158</v>
      </c>
      <c r="C191" s="49">
        <v>158</v>
      </c>
      <c r="D191" s="161" t="s">
        <v>329</v>
      </c>
      <c r="E191" s="24">
        <f>'[2] 2011-10 BASE'!H167</f>
        <v>0</v>
      </c>
      <c r="F191" s="24">
        <f>'[2] 2011-10 BASE'!M167</f>
        <v>0</v>
      </c>
      <c r="G191" s="24">
        <f>'[2] 2011-10 BASE'!R167</f>
        <v>0</v>
      </c>
      <c r="H191" s="24">
        <f>'[2] 2011-10 BASE'!W167</f>
        <v>0</v>
      </c>
      <c r="I191" s="24">
        <f>'[2] 2011-10 BASE'!AB167</f>
        <v>0</v>
      </c>
      <c r="J191" s="24">
        <f>'[2] 2011-10 BASE'!AG167</f>
        <v>0</v>
      </c>
      <c r="K191" s="24">
        <f>'[2] 2011-10 BASE'!AL167</f>
        <v>0</v>
      </c>
      <c r="L191" s="24">
        <f>'[2] 2011-10 BASE'!AQ167</f>
        <v>0</v>
      </c>
      <c r="M191" s="93">
        <f t="shared" si="14"/>
        <v>0</v>
      </c>
      <c r="N191" s="89">
        <f t="shared" si="15"/>
        <v>0</v>
      </c>
      <c r="O191" s="68" t="s">
        <v>528</v>
      </c>
      <c r="P191" s="50" t="s">
        <v>70</v>
      </c>
    </row>
    <row r="192" spans="2:33" ht="15.75">
      <c r="B192" s="48">
        <v>159</v>
      </c>
      <c r="C192" s="49">
        <v>159</v>
      </c>
      <c r="D192" s="161" t="s">
        <v>620</v>
      </c>
      <c r="E192" s="24">
        <f>'[2] 2011-10 BASE'!H168</f>
        <v>10</v>
      </c>
      <c r="F192" s="24">
        <f>'[2] 2011-10 BASE'!M168</f>
        <v>11.25</v>
      </c>
      <c r="G192" s="24">
        <f>'[2] 2011-10 BASE'!R168</f>
        <v>12</v>
      </c>
      <c r="H192" s="24">
        <f>'[2] 2011-10 BASE'!W168</f>
        <v>10</v>
      </c>
      <c r="I192" s="24">
        <f>'[2] 2011-10 BASE'!AB168</f>
        <v>10.5</v>
      </c>
      <c r="J192" s="24">
        <f>'[2] 2011-10 BASE'!AG168</f>
        <v>10</v>
      </c>
      <c r="K192" s="24">
        <f>'[2] 2011-10 BASE'!AL168</f>
        <v>10</v>
      </c>
      <c r="L192" s="24">
        <f>'[2] 2011-10 BASE'!AQ168</f>
        <v>5.75</v>
      </c>
      <c r="M192" s="93">
        <f t="shared" si="14"/>
        <v>202.25</v>
      </c>
      <c r="N192" s="89">
        <f t="shared" si="15"/>
        <v>10.112500000000001</v>
      </c>
      <c r="O192" s="68" t="s">
        <v>473</v>
      </c>
      <c r="P192" s="52" t="s">
        <v>64</v>
      </c>
      <c r="R192" s="69"/>
      <c r="S192" s="70"/>
      <c r="T192" s="71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3"/>
      <c r="AF192" s="74"/>
      <c r="AG192" s="75"/>
    </row>
    <row r="193" spans="2:16" ht="15.75">
      <c r="B193" s="48">
        <v>160</v>
      </c>
      <c r="C193" s="49">
        <v>160</v>
      </c>
      <c r="D193" s="161" t="s">
        <v>621</v>
      </c>
      <c r="E193" s="24">
        <f>'[2] 2011-10 BASE'!H169</f>
        <v>10</v>
      </c>
      <c r="F193" s="24">
        <f>'[2] 2011-10 BASE'!M169</f>
        <v>10.5</v>
      </c>
      <c r="G193" s="24">
        <f>'[2] 2011-10 BASE'!R169</f>
        <v>11.5</v>
      </c>
      <c r="H193" s="24">
        <f>'[2] 2011-10 BASE'!W169</f>
        <v>10</v>
      </c>
      <c r="I193" s="24">
        <f>'[2] 2011-10 BASE'!AB169</f>
        <v>11</v>
      </c>
      <c r="J193" s="24">
        <f>'[2] 2011-10 BASE'!AG169</f>
        <v>11</v>
      </c>
      <c r="K193" s="24">
        <f>'[2] 2011-10 BASE'!AL169</f>
        <v>10</v>
      </c>
      <c r="L193" s="24">
        <f>'[2] 2011-10 BASE'!AQ169</f>
        <v>10</v>
      </c>
      <c r="M193" s="93">
        <f t="shared" si="14"/>
        <v>211</v>
      </c>
      <c r="N193" s="89">
        <f t="shared" si="15"/>
        <v>10.55</v>
      </c>
      <c r="O193" s="68" t="s">
        <v>473</v>
      </c>
      <c r="P193" s="52" t="s">
        <v>36</v>
      </c>
    </row>
    <row r="194" spans="2:16" ht="15.75">
      <c r="B194" s="48">
        <v>161</v>
      </c>
      <c r="C194" s="49">
        <v>161</v>
      </c>
      <c r="D194" s="161" t="s">
        <v>622</v>
      </c>
      <c r="E194" s="24">
        <f>'[2] 2011-10 BASE'!H170</f>
        <v>10</v>
      </c>
      <c r="F194" s="24">
        <f>'[2] 2011-10 BASE'!M170</f>
        <v>11</v>
      </c>
      <c r="G194" s="24">
        <f>'[2] 2011-10 BASE'!R170</f>
        <v>12.75</v>
      </c>
      <c r="H194" s="24">
        <f>'[2] 2011-10 BASE'!W170</f>
        <v>10</v>
      </c>
      <c r="I194" s="24">
        <f>'[2] 2011-10 BASE'!AB170</f>
        <v>10</v>
      </c>
      <c r="J194" s="24">
        <f>'[2] 2011-10 BASE'!AG170</f>
        <v>10.25</v>
      </c>
      <c r="K194" s="24">
        <f>'[2] 2011-10 BASE'!AL170</f>
        <v>10</v>
      </c>
      <c r="L194" s="24">
        <f>'[2] 2011-10 BASE'!AQ170</f>
        <v>11.75</v>
      </c>
      <c r="M194" s="93">
        <f t="shared" si="14"/>
        <v>215.5</v>
      </c>
      <c r="N194" s="89">
        <f t="shared" si="15"/>
        <v>10.775</v>
      </c>
      <c r="O194" s="68" t="s">
        <v>473</v>
      </c>
      <c r="P194" s="52" t="s">
        <v>36</v>
      </c>
    </row>
    <row r="195" spans="2:16" ht="15.75">
      <c r="B195" s="48">
        <v>162</v>
      </c>
      <c r="C195" s="49">
        <v>162</v>
      </c>
      <c r="D195" s="161" t="s">
        <v>623</v>
      </c>
      <c r="E195" s="24">
        <f>'[2] 2011-10 BASE'!H171</f>
        <v>10</v>
      </c>
      <c r="F195" s="24">
        <f>'[2] 2011-10 BASE'!M171</f>
        <v>10</v>
      </c>
      <c r="G195" s="24">
        <f>'[2] 2011-10 BASE'!R171</f>
        <v>13.25</v>
      </c>
      <c r="H195" s="24">
        <f>'[2] 2011-10 BASE'!W171</f>
        <v>10</v>
      </c>
      <c r="I195" s="24">
        <f>'[2] 2011-10 BASE'!AB171</f>
        <v>10</v>
      </c>
      <c r="J195" s="24">
        <f>'[2] 2011-10 BASE'!AG171</f>
        <v>10</v>
      </c>
      <c r="K195" s="24">
        <f>'[2] 2011-10 BASE'!AL171</f>
        <v>10</v>
      </c>
      <c r="L195" s="24">
        <f>'[2] 2011-10 BASE'!AQ171</f>
        <v>9</v>
      </c>
      <c r="M195" s="93">
        <f t="shared" si="14"/>
        <v>207.75</v>
      </c>
      <c r="N195" s="89">
        <f t="shared" si="15"/>
        <v>10.387499999999999</v>
      </c>
      <c r="O195" s="68" t="s">
        <v>473</v>
      </c>
      <c r="P195" s="52" t="s">
        <v>64</v>
      </c>
    </row>
    <row r="196" spans="2:16" ht="15.75">
      <c r="B196" s="48">
        <v>163</v>
      </c>
      <c r="C196" s="49">
        <v>163</v>
      </c>
      <c r="D196" s="161" t="s">
        <v>624</v>
      </c>
      <c r="E196" s="24">
        <f>'[2] 2011-10 BASE'!H172</f>
        <v>10</v>
      </c>
      <c r="F196" s="24">
        <f>'[2] 2011-10 BASE'!M172</f>
        <v>10</v>
      </c>
      <c r="G196" s="24">
        <f>'[2] 2011-10 BASE'!R172</f>
        <v>11.5</v>
      </c>
      <c r="H196" s="24">
        <f>'[2] 2011-10 BASE'!W172</f>
        <v>10</v>
      </c>
      <c r="I196" s="24">
        <f>'[2] 2011-10 BASE'!AB172</f>
        <v>10</v>
      </c>
      <c r="J196" s="24">
        <f>'[2] 2011-10 BASE'!AG172</f>
        <v>10.5</v>
      </c>
      <c r="K196" s="24">
        <f>'[2] 2011-10 BASE'!AL172</f>
        <v>10</v>
      </c>
      <c r="L196" s="24">
        <f>'[2] 2011-10 BASE'!AQ172</f>
        <v>11.75</v>
      </c>
      <c r="M196" s="93">
        <f t="shared" si="14"/>
        <v>209.5</v>
      </c>
      <c r="N196" s="89">
        <f t="shared" si="15"/>
        <v>10.475</v>
      </c>
      <c r="O196" s="68" t="s">
        <v>473</v>
      </c>
      <c r="P196" s="52" t="s">
        <v>67</v>
      </c>
    </row>
    <row r="197" spans="2:16" ht="15.75">
      <c r="B197" s="48">
        <v>164</v>
      </c>
      <c r="C197" s="49">
        <v>164</v>
      </c>
      <c r="D197" s="163" t="s">
        <v>625</v>
      </c>
      <c r="E197" s="24">
        <f>'[2] 2011-10 BASE'!H173</f>
        <v>10</v>
      </c>
      <c r="F197" s="24">
        <f>'[2] 2011-10 BASE'!M173</f>
        <v>11</v>
      </c>
      <c r="G197" s="24">
        <f>'[2] 2011-10 BASE'!R173</f>
        <v>12.5</v>
      </c>
      <c r="H197" s="24">
        <f>'[2] 2011-10 BASE'!W173</f>
        <v>11.75</v>
      </c>
      <c r="I197" s="24">
        <f>'[2] 2011-10 BASE'!AB173</f>
        <v>10</v>
      </c>
      <c r="J197" s="24">
        <f>'[2] 2011-10 BASE'!AG173</f>
        <v>10.5</v>
      </c>
      <c r="K197" s="24">
        <f>'[2] 2011-10 BASE'!AL173</f>
        <v>10</v>
      </c>
      <c r="L197" s="24">
        <f>'[2] 2011-10 BASE'!AQ173</f>
        <v>10</v>
      </c>
      <c r="M197" s="93">
        <f t="shared" si="14"/>
        <v>215.5</v>
      </c>
      <c r="N197" s="89">
        <f t="shared" si="15"/>
        <v>10.775</v>
      </c>
      <c r="O197" s="68" t="s">
        <v>473</v>
      </c>
      <c r="P197" s="52" t="s">
        <v>67</v>
      </c>
    </row>
    <row r="198" spans="2:16" ht="15.75">
      <c r="B198" s="48">
        <v>165</v>
      </c>
      <c r="C198" s="49">
        <v>165</v>
      </c>
      <c r="D198" s="161" t="s">
        <v>626</v>
      </c>
      <c r="E198" s="24">
        <f>'[2] 2011-10 BASE'!H174</f>
        <v>10</v>
      </c>
      <c r="F198" s="24">
        <f>'[2] 2011-10 BASE'!M174</f>
        <v>10.5</v>
      </c>
      <c r="G198" s="24">
        <f>'[2] 2011-10 BASE'!R174</f>
        <v>11</v>
      </c>
      <c r="H198" s="24">
        <f>'[2] 2011-10 BASE'!W174</f>
        <v>10</v>
      </c>
      <c r="I198" s="24">
        <f>'[2] 2011-10 BASE'!AB174</f>
        <v>10</v>
      </c>
      <c r="J198" s="24">
        <f>'[2] 2011-10 BASE'!AG174</f>
        <v>10.5</v>
      </c>
      <c r="K198" s="24">
        <f>'[2] 2011-10 BASE'!AL174</f>
        <v>10</v>
      </c>
      <c r="L198" s="24">
        <f>'[2] 2011-10 BASE'!AQ174</f>
        <v>9</v>
      </c>
      <c r="M198" s="93">
        <f t="shared" si="14"/>
        <v>204</v>
      </c>
      <c r="N198" s="89">
        <f t="shared" si="15"/>
        <v>10.199999999999999</v>
      </c>
      <c r="O198" s="68" t="s">
        <v>473</v>
      </c>
      <c r="P198" s="52" t="s">
        <v>64</v>
      </c>
    </row>
    <row r="199" spans="2:16" ht="15.75">
      <c r="B199" s="48">
        <v>166</v>
      </c>
      <c r="C199" s="49">
        <v>166</v>
      </c>
      <c r="D199" s="161" t="s">
        <v>627</v>
      </c>
      <c r="E199" s="24">
        <f>'[2] 2011-10 BASE'!H175</f>
        <v>10</v>
      </c>
      <c r="F199" s="24">
        <f>'[2] 2011-10 BASE'!M175</f>
        <v>10.5</v>
      </c>
      <c r="G199" s="24">
        <f>'[2] 2011-10 BASE'!R175</f>
        <v>11</v>
      </c>
      <c r="H199" s="24">
        <f>'[2] 2011-10 BASE'!W175</f>
        <v>10</v>
      </c>
      <c r="I199" s="24">
        <f>'[2] 2011-10 BASE'!AB175</f>
        <v>10.75</v>
      </c>
      <c r="J199" s="24">
        <f>'[2] 2011-10 BASE'!AG175</f>
        <v>10</v>
      </c>
      <c r="K199" s="24">
        <f>'[2] 2011-10 BASE'!AL175</f>
        <v>10</v>
      </c>
      <c r="L199" s="24">
        <f>'[2] 2011-10 BASE'!AQ175</f>
        <v>10</v>
      </c>
      <c r="M199" s="93">
        <f t="shared" si="14"/>
        <v>206</v>
      </c>
      <c r="N199" s="89">
        <f t="shared" si="15"/>
        <v>10.3</v>
      </c>
      <c r="O199" s="68" t="s">
        <v>473</v>
      </c>
      <c r="P199" s="52" t="s">
        <v>36</v>
      </c>
    </row>
    <row r="200" spans="2:16" ht="15.75">
      <c r="B200" s="48">
        <v>167</v>
      </c>
      <c r="C200" s="49">
        <v>167</v>
      </c>
      <c r="D200" s="163" t="s">
        <v>351</v>
      </c>
      <c r="E200" s="24">
        <f>'[2] 2011-10 BASE'!H176</f>
        <v>4.5</v>
      </c>
      <c r="F200" s="24">
        <f>'[2] 2011-10 BASE'!M176</f>
        <v>10</v>
      </c>
      <c r="G200" s="24">
        <f>'[2] 2011-10 BASE'!R176</f>
        <v>10</v>
      </c>
      <c r="H200" s="24">
        <f>'[2] 2011-10 BASE'!W176</f>
        <v>10</v>
      </c>
      <c r="I200" s="24">
        <f>'[2] 2011-10 BASE'!AB176</f>
        <v>0</v>
      </c>
      <c r="J200" s="24">
        <f>'[2] 2011-10 BASE'!AG176</f>
        <v>10</v>
      </c>
      <c r="K200" s="24">
        <f>'[2] 2011-10 BASE'!AL176</f>
        <v>10</v>
      </c>
      <c r="L200" s="24">
        <f>'[2] 2011-10 BASE'!AQ176</f>
        <v>10</v>
      </c>
      <c r="M200" s="93">
        <f t="shared" si="14"/>
        <v>163.5</v>
      </c>
      <c r="N200" s="89">
        <f t="shared" si="15"/>
        <v>8.1750000000000007</v>
      </c>
      <c r="O200" s="68" t="s">
        <v>470</v>
      </c>
      <c r="P200" s="50" t="s">
        <v>396</v>
      </c>
    </row>
    <row r="201" spans="2:16" ht="15.75">
      <c r="B201" s="48">
        <v>168</v>
      </c>
      <c r="C201" s="49">
        <v>168</v>
      </c>
      <c r="D201" s="161" t="s">
        <v>628</v>
      </c>
      <c r="E201" s="24">
        <f>'[2] 2011-10 BASE'!H177</f>
        <v>8</v>
      </c>
      <c r="F201" s="24">
        <f>'[2] 2011-10 BASE'!M177</f>
        <v>10.5</v>
      </c>
      <c r="G201" s="24">
        <f>'[2] 2011-10 BASE'!R177</f>
        <v>14.25</v>
      </c>
      <c r="H201" s="24">
        <f>'[2] 2011-10 BASE'!W177</f>
        <v>11.75</v>
      </c>
      <c r="I201" s="24">
        <f>'[2] 2011-10 BASE'!AB177</f>
        <v>10</v>
      </c>
      <c r="J201" s="24">
        <f>'[2] 2011-10 BASE'!AG177</f>
        <v>10</v>
      </c>
      <c r="K201" s="24">
        <f>'[2] 2011-10 BASE'!AL177</f>
        <v>10</v>
      </c>
      <c r="L201" s="24">
        <f>'[2] 2011-10 BASE'!AQ177</f>
        <v>10.75</v>
      </c>
      <c r="M201" s="93">
        <f t="shared" si="14"/>
        <v>213.25</v>
      </c>
      <c r="N201" s="89">
        <f t="shared" si="15"/>
        <v>10.6625</v>
      </c>
      <c r="O201" s="68" t="s">
        <v>473</v>
      </c>
      <c r="P201" s="52" t="s">
        <v>395</v>
      </c>
    </row>
    <row r="202" spans="2:16" ht="15.75">
      <c r="B202" s="48">
        <v>169</v>
      </c>
      <c r="C202" s="49">
        <v>169</v>
      </c>
      <c r="D202" s="161" t="s">
        <v>629</v>
      </c>
      <c r="E202" s="24">
        <f>'[2] 2011-10 BASE'!H178</f>
        <v>8.5</v>
      </c>
      <c r="F202" s="24">
        <f>'[2] 2011-10 BASE'!M178</f>
        <v>8.5</v>
      </c>
      <c r="G202" s="24">
        <f>'[2] 2011-10 BASE'!R178</f>
        <v>10.5</v>
      </c>
      <c r="H202" s="24">
        <f>'[2] 2011-10 BASE'!W178</f>
        <v>11</v>
      </c>
      <c r="I202" s="24">
        <f>'[2] 2011-10 BASE'!AB178</f>
        <v>10</v>
      </c>
      <c r="J202" s="24">
        <f>'[2] 2011-10 BASE'!AG178</f>
        <v>10.5</v>
      </c>
      <c r="K202" s="24">
        <f>'[2] 2011-10 BASE'!AL178</f>
        <v>10</v>
      </c>
      <c r="L202" s="24">
        <f>'[2] 2011-10 BASE'!AQ178</f>
        <v>10.25</v>
      </c>
      <c r="M202" s="93">
        <f t="shared" si="14"/>
        <v>196.5</v>
      </c>
      <c r="N202" s="89">
        <f t="shared" si="15"/>
        <v>9.8249999999999993</v>
      </c>
      <c r="O202" s="68" t="s">
        <v>473</v>
      </c>
      <c r="P202" s="52" t="s">
        <v>393</v>
      </c>
    </row>
    <row r="203" spans="2:16" ht="15.75">
      <c r="B203" s="48">
        <v>170</v>
      </c>
      <c r="C203" s="49">
        <v>170</v>
      </c>
      <c r="D203" s="161" t="s">
        <v>630</v>
      </c>
      <c r="E203" s="24">
        <f>'[2] 2011-10 BASE'!H179</f>
        <v>10.25</v>
      </c>
      <c r="F203" s="24">
        <f>'[2] 2011-10 BASE'!M179</f>
        <v>10</v>
      </c>
      <c r="G203" s="24">
        <f>'[2] 2011-10 BASE'!R179</f>
        <v>10</v>
      </c>
      <c r="H203" s="24">
        <f>'[2] 2011-10 BASE'!W179</f>
        <v>8</v>
      </c>
      <c r="I203" s="24">
        <f>'[2] 2011-10 BASE'!AB179</f>
        <v>10</v>
      </c>
      <c r="J203" s="24">
        <f>'[2] 2011-10 BASE'!AG179</f>
        <v>10</v>
      </c>
      <c r="K203" s="24">
        <f>'[2] 2011-10 BASE'!AL179</f>
        <v>10</v>
      </c>
      <c r="L203" s="24">
        <f>'[2] 2011-10 BASE'!AQ179</f>
        <v>4</v>
      </c>
      <c r="M203" s="93">
        <f t="shared" si="14"/>
        <v>184.75</v>
      </c>
      <c r="N203" s="89">
        <f t="shared" si="15"/>
        <v>9.2375000000000007</v>
      </c>
      <c r="O203" s="68" t="s">
        <v>473</v>
      </c>
      <c r="P203" s="52" t="s">
        <v>65</v>
      </c>
    </row>
    <row r="204" spans="2:16" ht="15.75">
      <c r="B204" s="48">
        <v>171</v>
      </c>
      <c r="C204" s="49">
        <v>171</v>
      </c>
      <c r="D204" s="161" t="s">
        <v>631</v>
      </c>
      <c r="E204" s="24">
        <f>'[2] 2011-10 BASE'!H180</f>
        <v>10</v>
      </c>
      <c r="F204" s="24">
        <f>'[2] 2011-10 BASE'!M180</f>
        <v>10</v>
      </c>
      <c r="G204" s="24">
        <f>'[2] 2011-10 BASE'!R180</f>
        <v>12.5</v>
      </c>
      <c r="H204" s="24">
        <f>'[2] 2011-10 BASE'!W180</f>
        <v>11</v>
      </c>
      <c r="I204" s="24">
        <f>'[2] 2011-10 BASE'!AB180</f>
        <v>10.5</v>
      </c>
      <c r="J204" s="24">
        <f>'[2] 2011-10 BASE'!AG180</f>
        <v>10</v>
      </c>
      <c r="K204" s="24">
        <f>'[2] 2011-10 BASE'!AL180</f>
        <v>10</v>
      </c>
      <c r="L204" s="24">
        <f>'[2] 2011-10 BASE'!AQ180</f>
        <v>11.5</v>
      </c>
      <c r="M204" s="93">
        <f t="shared" si="14"/>
        <v>213.5</v>
      </c>
      <c r="N204" s="89">
        <f t="shared" si="15"/>
        <v>10.675000000000001</v>
      </c>
      <c r="O204" s="68" t="s">
        <v>473</v>
      </c>
      <c r="P204" s="52" t="s">
        <v>36</v>
      </c>
    </row>
    <row r="205" spans="2:16" ht="15.75">
      <c r="B205" s="48">
        <v>172</v>
      </c>
      <c r="C205" s="49">
        <v>172</v>
      </c>
      <c r="D205" s="161" t="s">
        <v>632</v>
      </c>
      <c r="E205" s="24">
        <f>'[2] 2011-10 BASE'!H181</f>
        <v>11</v>
      </c>
      <c r="F205" s="24">
        <f>'[2] 2011-10 BASE'!M181</f>
        <v>12</v>
      </c>
      <c r="G205" s="24">
        <f>'[2] 2011-10 BASE'!R181</f>
        <v>15</v>
      </c>
      <c r="H205" s="24">
        <f>'[2] 2011-10 BASE'!W181</f>
        <v>12.75</v>
      </c>
      <c r="I205" s="24">
        <f>'[2] 2011-10 BASE'!AB181</f>
        <v>11.75</v>
      </c>
      <c r="J205" s="24">
        <f>'[2] 2011-10 BASE'!AG181</f>
        <v>12</v>
      </c>
      <c r="K205" s="24">
        <f>'[2] 2011-10 BASE'!AL181</f>
        <v>10.5</v>
      </c>
      <c r="L205" s="24">
        <f>'[2] 2011-10 BASE'!AQ181</f>
        <v>10.25</v>
      </c>
      <c r="M205" s="93">
        <f t="shared" si="14"/>
        <v>240.5</v>
      </c>
      <c r="N205" s="89">
        <f t="shared" si="15"/>
        <v>12.025</v>
      </c>
      <c r="O205" s="68" t="s">
        <v>473</v>
      </c>
      <c r="P205" s="52" t="s">
        <v>67</v>
      </c>
    </row>
    <row r="206" spans="2:16" ht="15.75">
      <c r="B206" s="48">
        <v>173</v>
      </c>
      <c r="C206" s="49">
        <v>173</v>
      </c>
      <c r="D206" s="161" t="s">
        <v>633</v>
      </c>
      <c r="E206" s="24">
        <f>'[2] 2011-10 BASE'!H182</f>
        <v>0</v>
      </c>
      <c r="F206" s="24">
        <f>'[2] 2011-10 BASE'!M182</f>
        <v>11</v>
      </c>
      <c r="G206" s="24">
        <f>'[2] 2011-10 BASE'!R182</f>
        <v>0</v>
      </c>
      <c r="H206" s="24">
        <v>1</v>
      </c>
      <c r="I206" s="24">
        <f>'[2] 2011-10 BASE'!AB182</f>
        <v>0</v>
      </c>
      <c r="J206" s="24">
        <f>'[2] 2011-10 BASE'!AG182</f>
        <v>0</v>
      </c>
      <c r="K206" s="24">
        <f>'[2] 2011-10 BASE'!AL182</f>
        <v>0</v>
      </c>
      <c r="L206" s="24">
        <f>'[2] 2011-10 BASE'!AQ182</f>
        <v>0</v>
      </c>
      <c r="M206" s="93">
        <f t="shared" si="14"/>
        <v>35</v>
      </c>
      <c r="N206" s="89">
        <f t="shared" si="15"/>
        <v>1.75</v>
      </c>
      <c r="O206" s="68" t="s">
        <v>470</v>
      </c>
      <c r="P206" s="52" t="s">
        <v>393</v>
      </c>
    </row>
    <row r="207" spans="2:16" ht="15.75">
      <c r="B207" s="48">
        <v>174</v>
      </c>
      <c r="C207" s="49">
        <v>174</v>
      </c>
      <c r="D207" s="161" t="s">
        <v>634</v>
      </c>
      <c r="E207" s="24">
        <f>'[2] 2011-10 BASE'!H183</f>
        <v>10</v>
      </c>
      <c r="F207" s="24">
        <f>'[2] 2011-10 BASE'!M183</f>
        <v>10</v>
      </c>
      <c r="G207" s="24">
        <f>'[2] 2011-10 BASE'!R183</f>
        <v>10</v>
      </c>
      <c r="H207" s="24">
        <f>'[2] 2011-10 BASE'!W183</f>
        <v>10</v>
      </c>
      <c r="I207" s="24">
        <f>'[2] 2011-10 BASE'!AB183</f>
        <v>10</v>
      </c>
      <c r="J207" s="24">
        <f>'[2] 2011-10 BASE'!AG183</f>
        <v>11</v>
      </c>
      <c r="K207" s="24">
        <f>'[2] 2011-10 BASE'!AL183</f>
        <v>10</v>
      </c>
      <c r="L207" s="24">
        <f>'[2] 2011-10 BASE'!AQ183</f>
        <v>10.5</v>
      </c>
      <c r="M207" s="93">
        <f t="shared" si="14"/>
        <v>204</v>
      </c>
      <c r="N207" s="89">
        <f t="shared" si="15"/>
        <v>10.199999999999999</v>
      </c>
      <c r="O207" s="68" t="s">
        <v>473</v>
      </c>
      <c r="P207" s="52" t="s">
        <v>36</v>
      </c>
    </row>
    <row r="208" spans="2:16" ht="15.75">
      <c r="B208" s="48">
        <v>175</v>
      </c>
      <c r="C208" s="49">
        <v>175</v>
      </c>
      <c r="D208" s="161" t="s">
        <v>635</v>
      </c>
      <c r="E208" s="24">
        <f>'[2] 2011-10 BASE'!H184</f>
        <v>2.5</v>
      </c>
      <c r="F208" s="24">
        <f>'[2] 2011-10 BASE'!M184</f>
        <v>3.75</v>
      </c>
      <c r="G208" s="24">
        <f>'[2] 2011-10 BASE'!R184</f>
        <v>2.5</v>
      </c>
      <c r="H208" s="24">
        <f>'[2] 2011-10 BASE'!W184</f>
        <v>2.5</v>
      </c>
      <c r="I208" s="24">
        <f>'[2] 2011-10 BASE'!AB184</f>
        <v>4</v>
      </c>
      <c r="J208" s="24">
        <f>'[2] 2011-10 BASE'!AG184</f>
        <v>3</v>
      </c>
      <c r="K208" s="24">
        <f>'[2] 2011-10 BASE'!AL184</f>
        <v>10</v>
      </c>
      <c r="L208" s="24">
        <f>'[2] 2011-10 BASE'!AQ184</f>
        <v>2.5</v>
      </c>
      <c r="M208" s="93">
        <f t="shared" si="14"/>
        <v>73.25</v>
      </c>
      <c r="N208" s="89">
        <f t="shared" si="15"/>
        <v>3.6625000000000001</v>
      </c>
      <c r="O208" s="68" t="s">
        <v>528</v>
      </c>
      <c r="P208" s="50" t="s">
        <v>68</v>
      </c>
    </row>
    <row r="209" spans="2:33" ht="15.75">
      <c r="B209" s="48">
        <v>176</v>
      </c>
      <c r="C209" s="49">
        <v>176</v>
      </c>
      <c r="D209" s="161" t="s">
        <v>636</v>
      </c>
      <c r="E209" s="24">
        <f>'[2] 2011-10 BASE'!H185</f>
        <v>10</v>
      </c>
      <c r="F209" s="24">
        <f>'[2] 2011-10 BASE'!M185</f>
        <v>10</v>
      </c>
      <c r="G209" s="24">
        <f>'[2] 2011-10 BASE'!R185</f>
        <v>11.75</v>
      </c>
      <c r="H209" s="24">
        <f>'[2] 2011-10 BASE'!W185</f>
        <v>10</v>
      </c>
      <c r="I209" s="24">
        <f>'[2] 2011-10 BASE'!AB185</f>
        <v>10</v>
      </c>
      <c r="J209" s="24">
        <f>'[2] 2011-10 BASE'!AG185</f>
        <v>10.5</v>
      </c>
      <c r="K209" s="24">
        <f>'[2] 2011-10 BASE'!AL185</f>
        <v>10</v>
      </c>
      <c r="L209" s="24">
        <f>'[2] 2011-10 BASE'!AQ185</f>
        <v>6.5</v>
      </c>
      <c r="M209" s="93">
        <f t="shared" si="14"/>
        <v>199.75</v>
      </c>
      <c r="N209" s="89">
        <f t="shared" si="15"/>
        <v>9.9875000000000007</v>
      </c>
      <c r="O209" s="68" t="s">
        <v>473</v>
      </c>
      <c r="P209" s="52" t="s">
        <v>64</v>
      </c>
    </row>
    <row r="210" spans="2:33" ht="15.75">
      <c r="B210" s="48">
        <v>177</v>
      </c>
      <c r="C210" s="49">
        <v>177</v>
      </c>
      <c r="D210" s="161" t="s">
        <v>637</v>
      </c>
      <c r="E210" s="24">
        <f>'[2] 2011-10 BASE'!H186</f>
        <v>3.5</v>
      </c>
      <c r="F210" s="24">
        <f>'[2] 2011-10 BASE'!M186</f>
        <v>5</v>
      </c>
      <c r="G210" s="24">
        <f>'[2] 2011-10 BASE'!R186</f>
        <v>9</v>
      </c>
      <c r="H210" s="24">
        <f>'[2] 2011-10 BASE'!W186</f>
        <v>3.5</v>
      </c>
      <c r="I210" s="24">
        <f>'[2] 2011-10 BASE'!AB186</f>
        <v>8.5</v>
      </c>
      <c r="J210" s="24">
        <f>'[2] 2011-10 BASE'!AG186</f>
        <v>2.75</v>
      </c>
      <c r="K210" s="24">
        <f>'[2] 2011-10 BASE'!AL186</f>
        <v>10</v>
      </c>
      <c r="L210" s="24">
        <f>'[2] 2011-10 BASE'!AQ186</f>
        <v>4.5</v>
      </c>
      <c r="M210" s="93">
        <f t="shared" si="14"/>
        <v>113.75</v>
      </c>
      <c r="N210" s="89">
        <f t="shared" si="15"/>
        <v>5.6875</v>
      </c>
      <c r="O210" s="68" t="s">
        <v>470</v>
      </c>
      <c r="P210" s="50" t="s">
        <v>68</v>
      </c>
    </row>
    <row r="211" spans="2:33" ht="97.5">
      <c r="B211" s="206" t="s">
        <v>31</v>
      </c>
      <c r="C211" s="206" t="s">
        <v>32</v>
      </c>
      <c r="D211" s="204" t="s">
        <v>2</v>
      </c>
      <c r="E211" s="47" t="s">
        <v>55</v>
      </c>
      <c r="F211" s="47" t="s">
        <v>56</v>
      </c>
      <c r="G211" s="47" t="s">
        <v>57</v>
      </c>
      <c r="H211" s="47" t="s">
        <v>58</v>
      </c>
      <c r="I211" s="47" t="s">
        <v>60</v>
      </c>
      <c r="J211" s="47" t="s">
        <v>59</v>
      </c>
      <c r="K211" s="47" t="s">
        <v>33</v>
      </c>
      <c r="L211" s="47" t="s">
        <v>8</v>
      </c>
      <c r="M211" s="208" t="s">
        <v>9</v>
      </c>
      <c r="N211" s="210" t="s">
        <v>10</v>
      </c>
      <c r="O211" s="210" t="s">
        <v>63</v>
      </c>
      <c r="P211" s="210" t="s">
        <v>11</v>
      </c>
    </row>
    <row r="212" spans="2:33" ht="15.75" customHeight="1">
      <c r="B212" s="207"/>
      <c r="C212" s="207"/>
      <c r="D212" s="205"/>
      <c r="E212" s="23">
        <v>3</v>
      </c>
      <c r="F212" s="23">
        <v>3</v>
      </c>
      <c r="G212" s="23">
        <v>3</v>
      </c>
      <c r="H212" s="23">
        <v>2</v>
      </c>
      <c r="I212" s="23">
        <v>2</v>
      </c>
      <c r="J212" s="23">
        <v>3</v>
      </c>
      <c r="K212" s="23">
        <v>2</v>
      </c>
      <c r="L212" s="23">
        <v>2</v>
      </c>
      <c r="M212" s="209"/>
      <c r="N212" s="211"/>
      <c r="O212" s="211"/>
      <c r="P212" s="211"/>
      <c r="R212" s="69"/>
      <c r="S212" s="70"/>
      <c r="T212" s="71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3"/>
      <c r="AF212" s="74"/>
      <c r="AG212" s="75"/>
    </row>
    <row r="213" spans="2:33" ht="15.75">
      <c r="B213" s="48">
        <v>178</v>
      </c>
      <c r="C213" s="49">
        <v>178</v>
      </c>
      <c r="D213" s="161" t="s">
        <v>638</v>
      </c>
      <c r="E213" s="24">
        <f>'[2] 2011-10 BASE'!H187</f>
        <v>10</v>
      </c>
      <c r="F213" s="24">
        <f>'[2] 2011-10 BASE'!M187</f>
        <v>8.75</v>
      </c>
      <c r="G213" s="24">
        <f>'[2] 2011-10 BASE'!R187</f>
        <v>10</v>
      </c>
      <c r="H213" s="24">
        <f>'[2] 2011-10 BASE'!W187</f>
        <v>10</v>
      </c>
      <c r="I213" s="24">
        <f>'[2] 2011-10 BASE'!AB187</f>
        <v>10</v>
      </c>
      <c r="J213" s="24">
        <f>'[2] 2011-10 BASE'!AG187</f>
        <v>8</v>
      </c>
      <c r="K213" s="24">
        <f>'[2] 2011-10 BASE'!AL187</f>
        <v>10</v>
      </c>
      <c r="L213" s="24">
        <f>'[2] 2011-10 BASE'!AQ187</f>
        <v>10</v>
      </c>
      <c r="M213" s="93">
        <f t="shared" ref="M213:M235" si="16">(E213*3)+(F213*3)+(G213*3)+(H213*2)+(I213*2)+(J213*3)+(K213*2)+(L213*2)</f>
        <v>190.25</v>
      </c>
      <c r="N213" s="89">
        <f t="shared" ref="N213:N234" si="17">M213/20</f>
        <v>9.5124999999999993</v>
      </c>
      <c r="O213" s="68" t="s">
        <v>473</v>
      </c>
      <c r="P213" s="52" t="s">
        <v>65</v>
      </c>
      <c r="R213" s="69"/>
      <c r="S213" s="70"/>
      <c r="T213" s="71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3"/>
      <c r="AF213" s="74"/>
      <c r="AG213" s="75"/>
    </row>
    <row r="214" spans="2:33" ht="15.75">
      <c r="B214" s="48">
        <v>179</v>
      </c>
      <c r="C214" s="49">
        <v>179</v>
      </c>
      <c r="D214" s="161" t="s">
        <v>639</v>
      </c>
      <c r="E214" s="24">
        <f>'[2] 2011-10 BASE'!H188</f>
        <v>13.5</v>
      </c>
      <c r="F214" s="24">
        <f>'[2] 2011-10 BASE'!M188</f>
        <v>11.75</v>
      </c>
      <c r="G214" s="24">
        <f>'[2] 2011-10 BASE'!R188</f>
        <v>15.25</v>
      </c>
      <c r="H214" s="24">
        <f>'[2] 2011-10 BASE'!W188</f>
        <v>12.75</v>
      </c>
      <c r="I214" s="24">
        <f>'[2] 2011-10 BASE'!AB188</f>
        <v>13.5</v>
      </c>
      <c r="J214" s="24">
        <f>'[2] 2011-10 BASE'!AG188</f>
        <v>13.25</v>
      </c>
      <c r="K214" s="24">
        <f>'[2] 2011-10 BASE'!AL188</f>
        <v>10.5</v>
      </c>
      <c r="L214" s="24">
        <f>'[2] 2011-10 BASE'!AQ188</f>
        <v>12.25</v>
      </c>
      <c r="M214" s="93">
        <f t="shared" si="16"/>
        <v>259.25</v>
      </c>
      <c r="N214" s="89">
        <f t="shared" si="17"/>
        <v>12.9625</v>
      </c>
      <c r="O214" s="68" t="s">
        <v>473</v>
      </c>
      <c r="P214" s="52" t="s">
        <v>36</v>
      </c>
    </row>
    <row r="215" spans="2:33" ht="15.75">
      <c r="B215" s="48">
        <v>180</v>
      </c>
      <c r="C215" s="49">
        <v>180</v>
      </c>
      <c r="D215" s="161" t="s">
        <v>640</v>
      </c>
      <c r="E215" s="24">
        <f>'[2] 2011-10 BASE'!H189</f>
        <v>6.5</v>
      </c>
      <c r="F215" s="24">
        <f>'[2] 2011-10 BASE'!M189</f>
        <v>10</v>
      </c>
      <c r="G215" s="24">
        <f>'[2] 2011-10 BASE'!R189</f>
        <v>11.5</v>
      </c>
      <c r="H215" s="24">
        <f>'[2] 2011-10 BASE'!W189</f>
        <v>8</v>
      </c>
      <c r="I215" s="24">
        <f>'[2] 2011-10 BASE'!AB189</f>
        <v>10</v>
      </c>
      <c r="J215" s="24">
        <f>'[2] 2011-10 BASE'!AG189</f>
        <v>8</v>
      </c>
      <c r="K215" s="24">
        <f>'[2] 2011-10 BASE'!AL189</f>
        <v>10</v>
      </c>
      <c r="L215" s="24">
        <f>'[2] 2011-10 BASE'!AQ189</f>
        <v>7.75</v>
      </c>
      <c r="M215" s="93">
        <f t="shared" si="16"/>
        <v>179.5</v>
      </c>
      <c r="N215" s="89">
        <f t="shared" si="17"/>
        <v>8.9749999999999996</v>
      </c>
      <c r="O215" s="68" t="s">
        <v>473</v>
      </c>
      <c r="P215" s="50" t="s">
        <v>68</v>
      </c>
    </row>
    <row r="216" spans="2:33" ht="15.75">
      <c r="B216" s="48">
        <v>181</v>
      </c>
      <c r="C216" s="49">
        <v>181</v>
      </c>
      <c r="D216" s="161" t="s">
        <v>641</v>
      </c>
      <c r="E216" s="24">
        <f>'[2] 2011-10 BASE'!H190</f>
        <v>0</v>
      </c>
      <c r="F216" s="24">
        <f>'[2] 2011-10 BASE'!M190</f>
        <v>0</v>
      </c>
      <c r="G216" s="24">
        <f>'[2] 2011-10 BASE'!R190</f>
        <v>0</v>
      </c>
      <c r="H216" s="24">
        <f>'[2] 2011-10 BASE'!W190</f>
        <v>5</v>
      </c>
      <c r="I216" s="24">
        <f>'[2] 2011-10 BASE'!AB190</f>
        <v>0</v>
      </c>
      <c r="J216" s="24">
        <f>'[2] 2011-10 BASE'!AG190</f>
        <v>0</v>
      </c>
      <c r="K216" s="24">
        <f>'[2] 2011-10 BASE'!AL190</f>
        <v>10</v>
      </c>
      <c r="L216" s="24">
        <f>'[2] 2011-10 BASE'!AQ190</f>
        <v>0</v>
      </c>
      <c r="M216" s="93">
        <f t="shared" si="16"/>
        <v>30</v>
      </c>
      <c r="N216" s="89">
        <f t="shared" si="17"/>
        <v>1.5</v>
      </c>
      <c r="O216" s="68" t="s">
        <v>473</v>
      </c>
      <c r="P216" s="52" t="s">
        <v>395</v>
      </c>
    </row>
    <row r="217" spans="2:33" ht="15.75">
      <c r="B217" s="48">
        <v>182</v>
      </c>
      <c r="C217" s="49">
        <v>182</v>
      </c>
      <c r="D217" s="161" t="s">
        <v>642</v>
      </c>
      <c r="E217" s="24">
        <f>'[2] 2011-10 BASE'!H191</f>
        <v>10</v>
      </c>
      <c r="F217" s="24">
        <f>'[2] 2011-10 BASE'!M191</f>
        <v>10</v>
      </c>
      <c r="G217" s="24">
        <f>'[2] 2011-10 BASE'!R191</f>
        <v>10</v>
      </c>
      <c r="H217" s="24">
        <f>'[2] 2011-10 BASE'!W191</f>
        <v>10</v>
      </c>
      <c r="I217" s="24">
        <f>'[2] 2011-10 BASE'!AB191</f>
        <v>10</v>
      </c>
      <c r="J217" s="24">
        <f>'[2] 2011-10 BASE'!AG191</f>
        <v>10</v>
      </c>
      <c r="K217" s="24">
        <f>'[2] 2011-10 BASE'!AL191</f>
        <v>10</v>
      </c>
      <c r="L217" s="24">
        <f>'[2] 2011-10 BASE'!AQ191</f>
        <v>10</v>
      </c>
      <c r="M217" s="93">
        <f t="shared" si="16"/>
        <v>200</v>
      </c>
      <c r="N217" s="89">
        <f t="shared" si="17"/>
        <v>10</v>
      </c>
      <c r="O217" s="68" t="s">
        <v>470</v>
      </c>
      <c r="P217" s="52" t="s">
        <v>64</v>
      </c>
    </row>
    <row r="218" spans="2:33" ht="15.75">
      <c r="B218" s="48">
        <v>183</v>
      </c>
      <c r="C218" s="49">
        <v>183</v>
      </c>
      <c r="D218" s="161" t="s">
        <v>643</v>
      </c>
      <c r="E218" s="24">
        <f>'[2] 2011-10 BASE'!H192</f>
        <v>10</v>
      </c>
      <c r="F218" s="24">
        <f>'[2] 2011-10 BASE'!M192</f>
        <v>10</v>
      </c>
      <c r="G218" s="24">
        <f>'[2] 2011-10 BASE'!R192</f>
        <v>10</v>
      </c>
      <c r="H218" s="24">
        <f>'[2] 2011-10 BASE'!W192</f>
        <v>8.75</v>
      </c>
      <c r="I218" s="24">
        <f>'[2] 2011-10 BASE'!AB192</f>
        <v>10</v>
      </c>
      <c r="J218" s="24">
        <f>'[2] 2011-10 BASE'!AG192</f>
        <v>10</v>
      </c>
      <c r="K218" s="24">
        <f>'[2] 2011-10 BASE'!AL192</f>
        <v>10</v>
      </c>
      <c r="L218" s="24">
        <f>'[2] 2011-10 BASE'!AQ192</f>
        <v>10</v>
      </c>
      <c r="M218" s="93">
        <f t="shared" si="16"/>
        <v>197.5</v>
      </c>
      <c r="N218" s="89">
        <f t="shared" si="17"/>
        <v>9.875</v>
      </c>
      <c r="O218" s="68" t="s">
        <v>473</v>
      </c>
      <c r="P218" s="52" t="s">
        <v>64</v>
      </c>
    </row>
    <row r="219" spans="2:33" ht="15.75">
      <c r="B219" s="48">
        <v>184</v>
      </c>
      <c r="C219" s="49">
        <v>184</v>
      </c>
      <c r="D219" s="164" t="s">
        <v>644</v>
      </c>
      <c r="E219" s="24">
        <f>'[2] 2011-10 BASE'!H193</f>
        <v>10</v>
      </c>
      <c r="F219" s="24">
        <f>'[2] 2011-10 BASE'!M193</f>
        <v>11</v>
      </c>
      <c r="G219" s="24">
        <f>'[2] 2011-10 BASE'!R193</f>
        <v>11.75</v>
      </c>
      <c r="H219" s="24">
        <f>'[2] 2011-10 BASE'!W193</f>
        <v>10</v>
      </c>
      <c r="I219" s="24">
        <f>'[2] 2011-10 BASE'!AB193</f>
        <v>8</v>
      </c>
      <c r="J219" s="24">
        <f>'[2] 2011-10 BASE'!AG193</f>
        <v>10.5</v>
      </c>
      <c r="K219" s="24">
        <f>'[2] 2011-10 BASE'!AL193</f>
        <v>10</v>
      </c>
      <c r="L219" s="24">
        <f>'[2] 2011-10 BASE'!AQ193</f>
        <v>10</v>
      </c>
      <c r="M219" s="93">
        <f t="shared" si="16"/>
        <v>205.75</v>
      </c>
      <c r="N219" s="89">
        <f t="shared" si="17"/>
        <v>10.2875</v>
      </c>
      <c r="O219" s="68" t="s">
        <v>473</v>
      </c>
      <c r="P219" s="52" t="s">
        <v>395</v>
      </c>
    </row>
    <row r="220" spans="2:33" ht="15.75">
      <c r="B220" s="48">
        <v>185</v>
      </c>
      <c r="C220" s="49">
        <v>185</v>
      </c>
      <c r="D220" s="163" t="s">
        <v>645</v>
      </c>
      <c r="E220" s="24">
        <f>'[2] 2011-10 BASE'!H194</f>
        <v>10.75</v>
      </c>
      <c r="F220" s="24">
        <f>'[2] 2011-10 BASE'!M194</f>
        <v>11</v>
      </c>
      <c r="G220" s="24">
        <f>'[2] 2011-10 BASE'!R194</f>
        <v>13.5</v>
      </c>
      <c r="H220" s="24">
        <f>'[2] 2011-10 BASE'!W194</f>
        <v>11</v>
      </c>
      <c r="I220" s="24">
        <f>'[2] 2011-10 BASE'!AB194</f>
        <v>10.5</v>
      </c>
      <c r="J220" s="24">
        <f>'[2] 2011-10 BASE'!AG194</f>
        <v>12</v>
      </c>
      <c r="K220" s="24">
        <f>'[2] 2011-10 BASE'!AL194</f>
        <v>10</v>
      </c>
      <c r="L220" s="24">
        <f>'[2] 2011-10 BASE'!AQ194</f>
        <v>10.25</v>
      </c>
      <c r="M220" s="93">
        <f t="shared" si="16"/>
        <v>225.25</v>
      </c>
      <c r="N220" s="89">
        <f t="shared" si="17"/>
        <v>11.262499999999999</v>
      </c>
      <c r="O220" s="68" t="s">
        <v>473</v>
      </c>
      <c r="P220" s="52" t="s">
        <v>36</v>
      </c>
    </row>
    <row r="221" spans="2:33" ht="15.75">
      <c r="B221" s="48">
        <v>186</v>
      </c>
      <c r="C221" s="49">
        <v>186</v>
      </c>
      <c r="D221" s="161" t="s">
        <v>646</v>
      </c>
      <c r="E221" s="24">
        <f>'[2] 2011-10 BASE'!H195</f>
        <v>8</v>
      </c>
      <c r="F221" s="24">
        <f>'[2] 2011-10 BASE'!M195</f>
        <v>11</v>
      </c>
      <c r="G221" s="24">
        <f>'[2] 2011-10 BASE'!R195</f>
        <v>10.25</v>
      </c>
      <c r="H221" s="24">
        <f>'[2] 2011-10 BASE'!W195</f>
        <v>7.5</v>
      </c>
      <c r="I221" s="24">
        <f>'[2] 2011-10 BASE'!AB195</f>
        <v>10</v>
      </c>
      <c r="J221" s="24">
        <f>'[2] 2011-10 BASE'!AG195</f>
        <v>10</v>
      </c>
      <c r="K221" s="24">
        <f>'[2] 2011-10 BASE'!AL195</f>
        <v>10</v>
      </c>
      <c r="L221" s="24">
        <f>'[2] 2011-10 BASE'!AQ195</f>
        <v>10.5</v>
      </c>
      <c r="M221" s="93">
        <f t="shared" si="16"/>
        <v>193.75</v>
      </c>
      <c r="N221" s="89">
        <f t="shared" si="17"/>
        <v>9.6875</v>
      </c>
      <c r="O221" s="68" t="s">
        <v>473</v>
      </c>
      <c r="P221" s="52" t="s">
        <v>393</v>
      </c>
    </row>
    <row r="222" spans="2:33" ht="15.75">
      <c r="B222" s="48">
        <v>187</v>
      </c>
      <c r="C222" s="49">
        <v>187</v>
      </c>
      <c r="D222" s="161" t="s">
        <v>647</v>
      </c>
      <c r="E222" s="24">
        <f>'[2] 2011-10 BASE'!H196</f>
        <v>10</v>
      </c>
      <c r="F222" s="24">
        <f>'[2] 2011-10 BASE'!M196</f>
        <v>10</v>
      </c>
      <c r="G222" s="24">
        <f>'[2] 2011-10 BASE'!R196</f>
        <v>10</v>
      </c>
      <c r="H222" s="24">
        <f>'[2] 2011-10 BASE'!W196</f>
        <v>10</v>
      </c>
      <c r="I222" s="24">
        <f>'[2] 2011-10 BASE'!AB196</f>
        <v>10</v>
      </c>
      <c r="J222" s="24">
        <f>'[2] 2011-10 BASE'!AG196</f>
        <v>10</v>
      </c>
      <c r="K222" s="24">
        <f>'[2] 2011-10 BASE'!AL196</f>
        <v>10</v>
      </c>
      <c r="L222" s="24">
        <f>'[2] 2011-10 BASE'!AQ196</f>
        <v>10.75</v>
      </c>
      <c r="M222" s="93">
        <f t="shared" si="16"/>
        <v>201.5</v>
      </c>
      <c r="N222" s="89">
        <f t="shared" si="17"/>
        <v>10.074999999999999</v>
      </c>
      <c r="O222" s="68" t="s">
        <v>473</v>
      </c>
      <c r="P222" s="52" t="s">
        <v>394</v>
      </c>
    </row>
    <row r="223" spans="2:33" ht="15.75">
      <c r="B223" s="48">
        <v>188</v>
      </c>
      <c r="C223" s="49">
        <v>188</v>
      </c>
      <c r="D223" s="161" t="s">
        <v>648</v>
      </c>
      <c r="E223" s="24">
        <f>'[2] 2011-10 BASE'!H197</f>
        <v>10</v>
      </c>
      <c r="F223" s="24">
        <f>'[2] 2011-10 BASE'!M197</f>
        <v>11</v>
      </c>
      <c r="G223" s="24">
        <f>'[2] 2011-10 BASE'!R197</f>
        <v>11.5</v>
      </c>
      <c r="H223" s="24">
        <f>'[2] 2011-10 BASE'!W197</f>
        <v>11</v>
      </c>
      <c r="I223" s="24">
        <f>'[2] 2011-10 BASE'!AB197</f>
        <v>10</v>
      </c>
      <c r="J223" s="24">
        <f>'[2] 2011-10 BASE'!AG197</f>
        <v>10.5</v>
      </c>
      <c r="K223" s="24">
        <f>'[2] 2011-10 BASE'!AL197</f>
        <v>10</v>
      </c>
      <c r="L223" s="24">
        <f>'[2] 2011-10 BASE'!AQ197</f>
        <v>10</v>
      </c>
      <c r="M223" s="93">
        <f t="shared" si="16"/>
        <v>211</v>
      </c>
      <c r="N223" s="89">
        <f t="shared" si="17"/>
        <v>10.55</v>
      </c>
      <c r="O223" s="68" t="s">
        <v>473</v>
      </c>
      <c r="P223" s="52" t="s">
        <v>36</v>
      </c>
    </row>
    <row r="224" spans="2:33" ht="15.75">
      <c r="B224" s="48">
        <v>188</v>
      </c>
      <c r="C224" s="49">
        <v>189</v>
      </c>
      <c r="D224" s="161" t="s">
        <v>649</v>
      </c>
      <c r="E224" s="24">
        <f>'[2] 2011-10 BASE'!H198</f>
        <v>7</v>
      </c>
      <c r="F224" s="24">
        <f>'[2] 2011-10 BASE'!M198</f>
        <v>11.5</v>
      </c>
      <c r="G224" s="24">
        <f>'[2] 2011-10 BASE'!R198</f>
        <v>13.75</v>
      </c>
      <c r="H224" s="24">
        <f>'[2] 2011-10 BASE'!W198</f>
        <v>10.5</v>
      </c>
      <c r="I224" s="24">
        <f>'[2] 2011-10 BASE'!AB198</f>
        <v>10.5</v>
      </c>
      <c r="J224" s="24">
        <f>'[2] 2011-10 BASE'!AG198</f>
        <v>11</v>
      </c>
      <c r="K224" s="24">
        <f>'[2] 2011-10 BASE'!AL198</f>
        <v>10</v>
      </c>
      <c r="L224" s="24">
        <f>'[2] 2011-10 BASE'!AQ198</f>
        <v>10</v>
      </c>
      <c r="M224" s="93">
        <f t="shared" si="16"/>
        <v>211.75</v>
      </c>
      <c r="N224" s="89">
        <f t="shared" si="17"/>
        <v>10.5875</v>
      </c>
      <c r="O224" s="68" t="s">
        <v>473</v>
      </c>
      <c r="P224" s="52" t="s">
        <v>395</v>
      </c>
    </row>
    <row r="225" spans="2:16" ht="15.75">
      <c r="B225" s="48">
        <v>188</v>
      </c>
      <c r="C225" s="49">
        <v>190</v>
      </c>
      <c r="D225" s="161" t="s">
        <v>650</v>
      </c>
      <c r="E225" s="24">
        <f>'[2] 2011-10 BASE'!H199</f>
        <v>10</v>
      </c>
      <c r="F225" s="24">
        <f>'[2] 2011-10 BASE'!M199</f>
        <v>10.5</v>
      </c>
      <c r="G225" s="24">
        <f>'[2] 2011-10 BASE'!R199</f>
        <v>11</v>
      </c>
      <c r="H225" s="24">
        <f>'[2] 2011-10 BASE'!W199</f>
        <v>10</v>
      </c>
      <c r="I225" s="24">
        <f>'[2] 2011-10 BASE'!AB199</f>
        <v>8</v>
      </c>
      <c r="J225" s="24">
        <f>'[2] 2011-10 BASE'!AG199</f>
        <v>10.5</v>
      </c>
      <c r="K225" s="24">
        <f>'[2] 2011-10 BASE'!AL199</f>
        <v>10</v>
      </c>
      <c r="L225" s="24">
        <f>'[2] 2011-10 BASE'!AQ199</f>
        <v>11</v>
      </c>
      <c r="M225" s="93">
        <f t="shared" si="16"/>
        <v>204</v>
      </c>
      <c r="N225" s="89">
        <f t="shared" si="17"/>
        <v>10.199999999999999</v>
      </c>
      <c r="O225" s="68" t="s">
        <v>473</v>
      </c>
      <c r="P225" s="52" t="s">
        <v>395</v>
      </c>
    </row>
    <row r="226" spans="2:16" ht="15.75">
      <c r="B226" s="48">
        <v>188</v>
      </c>
      <c r="C226" s="49">
        <v>191</v>
      </c>
      <c r="D226" s="161" t="s">
        <v>651</v>
      </c>
      <c r="E226" s="24">
        <f>'[2] 2011-10 BASE'!H200</f>
        <v>12.125</v>
      </c>
      <c r="F226" s="24">
        <f>'[2] 2011-10 BASE'!M200</f>
        <v>10.25</v>
      </c>
      <c r="G226" s="24">
        <f>'[2] 2011-10 BASE'!R200</f>
        <v>13.25</v>
      </c>
      <c r="H226" s="24">
        <f>'[2] 2011-10 BASE'!W200</f>
        <v>10.5</v>
      </c>
      <c r="I226" s="24">
        <f>'[2] 2011-10 BASE'!AB200</f>
        <v>10</v>
      </c>
      <c r="J226" s="24">
        <f>'[2] 2011-10 BASE'!AG200</f>
        <v>10.5</v>
      </c>
      <c r="K226" s="24">
        <f>'[2] 2011-10 BASE'!AL200</f>
        <v>10</v>
      </c>
      <c r="L226" s="24">
        <f>'[2] 2011-10 BASE'!AQ200</f>
        <v>13.5</v>
      </c>
      <c r="M226" s="93">
        <f t="shared" si="16"/>
        <v>226.375</v>
      </c>
      <c r="N226" s="89">
        <f t="shared" si="17"/>
        <v>11.31875</v>
      </c>
      <c r="O226" s="68" t="s">
        <v>473</v>
      </c>
      <c r="P226" s="52" t="s">
        <v>36</v>
      </c>
    </row>
    <row r="227" spans="2:16" ht="15.75">
      <c r="B227" s="48">
        <v>188</v>
      </c>
      <c r="C227" s="49">
        <v>192</v>
      </c>
      <c r="D227" s="163" t="s">
        <v>652</v>
      </c>
      <c r="E227" s="24">
        <f>'[2] 2011-10 BASE'!H201</f>
        <v>10</v>
      </c>
      <c r="F227" s="24">
        <f>'[2] 2011-10 BASE'!M201</f>
        <v>10</v>
      </c>
      <c r="G227" s="24">
        <f>'[2] 2011-10 BASE'!R201</f>
        <v>12</v>
      </c>
      <c r="H227" s="24">
        <f>'[2] 2011-10 BASE'!W201</f>
        <v>11</v>
      </c>
      <c r="I227" s="24">
        <f>'[2] 2011-10 BASE'!AB201</f>
        <v>10</v>
      </c>
      <c r="J227" s="24">
        <f>'[2] 2011-10 BASE'!AG201</f>
        <v>5</v>
      </c>
      <c r="K227" s="24">
        <f>'[2] 2011-10 BASE'!AL201</f>
        <v>10</v>
      </c>
      <c r="L227" s="24">
        <f>'[2] 2011-10 BASE'!AQ201</f>
        <v>10</v>
      </c>
      <c r="M227" s="93">
        <f t="shared" si="16"/>
        <v>193</v>
      </c>
      <c r="N227" s="89">
        <f t="shared" si="17"/>
        <v>9.65</v>
      </c>
      <c r="O227" s="68" t="s">
        <v>473</v>
      </c>
      <c r="P227" s="52" t="s">
        <v>395</v>
      </c>
    </row>
    <row r="228" spans="2:16" ht="15.75">
      <c r="B228" s="48">
        <v>188</v>
      </c>
      <c r="C228" s="49">
        <v>193</v>
      </c>
      <c r="D228" s="164" t="s">
        <v>653</v>
      </c>
      <c r="E228" s="24">
        <f>'[2] 2011-10 BASE'!H202</f>
        <v>10</v>
      </c>
      <c r="F228" s="24">
        <f>'[2] 2011-10 BASE'!M202</f>
        <v>10.5</v>
      </c>
      <c r="G228" s="24">
        <f>'[2] 2011-10 BASE'!R202</f>
        <v>10</v>
      </c>
      <c r="H228" s="24">
        <f>'[2] 2011-10 BASE'!W202</f>
        <v>10</v>
      </c>
      <c r="I228" s="24">
        <f>'[2] 2011-10 BASE'!AB202</f>
        <v>12</v>
      </c>
      <c r="J228" s="24">
        <f>'[2] 2011-10 BASE'!AG202</f>
        <v>11</v>
      </c>
      <c r="K228" s="24">
        <f>'[2] 2011-10 BASE'!AL202</f>
        <v>10</v>
      </c>
      <c r="L228" s="24">
        <f>'[2] 2011-10 BASE'!AQ202</f>
        <v>12</v>
      </c>
      <c r="M228" s="93">
        <f t="shared" si="16"/>
        <v>212.5</v>
      </c>
      <c r="N228" s="89">
        <f t="shared" si="17"/>
        <v>10.625</v>
      </c>
      <c r="O228" s="68" t="s">
        <v>473</v>
      </c>
      <c r="P228" s="52" t="s">
        <v>36</v>
      </c>
    </row>
    <row r="229" spans="2:16" ht="15.75">
      <c r="B229" s="48">
        <v>188</v>
      </c>
      <c r="C229" s="49">
        <v>194</v>
      </c>
      <c r="D229" s="163" t="s">
        <v>654</v>
      </c>
      <c r="E229" s="24">
        <f>'[2] 2011-10 BASE'!H203</f>
        <v>10</v>
      </c>
      <c r="F229" s="24">
        <f>'[2] 2011-10 BASE'!M203</f>
        <v>10.5</v>
      </c>
      <c r="G229" s="24">
        <f>'[2] 2011-10 BASE'!R203</f>
        <v>10</v>
      </c>
      <c r="H229" s="24">
        <f>'[2] 2011-10 BASE'!W203</f>
        <v>10</v>
      </c>
      <c r="I229" s="24">
        <f>'[2] 2011-10 BASE'!AB203</f>
        <v>10</v>
      </c>
      <c r="J229" s="24">
        <f>'[2] 2011-10 BASE'!AG203</f>
        <v>10.5</v>
      </c>
      <c r="K229" s="24">
        <f>'[2] 2011-10 BASE'!AL203</f>
        <v>10</v>
      </c>
      <c r="L229" s="24">
        <f>'[2] 2011-10 BASE'!AQ203</f>
        <v>5.25</v>
      </c>
      <c r="M229" s="93">
        <f t="shared" si="16"/>
        <v>193.5</v>
      </c>
      <c r="N229" s="89">
        <f t="shared" si="17"/>
        <v>9.6750000000000007</v>
      </c>
      <c r="O229" s="68" t="s">
        <v>473</v>
      </c>
      <c r="P229" s="52" t="s">
        <v>64</v>
      </c>
    </row>
    <row r="230" spans="2:16" ht="15.75">
      <c r="B230" s="48">
        <v>188</v>
      </c>
      <c r="C230" s="49">
        <v>195</v>
      </c>
      <c r="D230" s="161" t="s">
        <v>655</v>
      </c>
      <c r="E230" s="24">
        <f>'[2] 2011-10 BASE'!H204</f>
        <v>11</v>
      </c>
      <c r="F230" s="24">
        <f>'[2] 2011-10 BASE'!M204</f>
        <v>5</v>
      </c>
      <c r="G230" s="24">
        <f>'[2] 2011-10 BASE'!R204</f>
        <v>10</v>
      </c>
      <c r="H230" s="24">
        <f>'[2] 2011-10 BASE'!W204</f>
        <v>10</v>
      </c>
      <c r="I230" s="24">
        <f>'[2] 2011-10 BASE'!AB204</f>
        <v>10</v>
      </c>
      <c r="J230" s="24">
        <f>'[2] 2011-10 BASE'!AG204</f>
        <v>10</v>
      </c>
      <c r="K230" s="24">
        <f>'[2] 2011-10 BASE'!AL204</f>
        <v>10</v>
      </c>
      <c r="L230" s="24">
        <f>'[2] 2011-10 BASE'!AQ204</f>
        <v>7.75</v>
      </c>
      <c r="M230" s="93">
        <f t="shared" si="16"/>
        <v>183.5</v>
      </c>
      <c r="N230" s="89">
        <f t="shared" si="17"/>
        <v>9.1750000000000007</v>
      </c>
      <c r="O230" s="68" t="s">
        <v>473</v>
      </c>
      <c r="P230" s="52" t="s">
        <v>65</v>
      </c>
    </row>
    <row r="231" spans="2:16" ht="15.75">
      <c r="B231" s="48">
        <v>188</v>
      </c>
      <c r="C231" s="49">
        <v>196</v>
      </c>
      <c r="D231" s="161" t="s">
        <v>656</v>
      </c>
      <c r="E231" s="24">
        <f>'[2] 2011-10 BASE'!H205</f>
        <v>10.25</v>
      </c>
      <c r="F231" s="24">
        <f>'[2] 2011-10 BASE'!M205</f>
        <v>10</v>
      </c>
      <c r="G231" s="24">
        <f>'[2] 2011-10 BASE'!R205</f>
        <v>10.25</v>
      </c>
      <c r="H231" s="24">
        <f>'[2] 2011-10 BASE'!W205</f>
        <v>11</v>
      </c>
      <c r="I231" s="24">
        <f>'[2] 2011-10 BASE'!AB205</f>
        <v>10</v>
      </c>
      <c r="J231" s="24">
        <f>'[2] 2011-10 BASE'!AG205</f>
        <v>10.5</v>
      </c>
      <c r="K231" s="24">
        <f>'[2] 2011-10 BASE'!AL205</f>
        <v>10</v>
      </c>
      <c r="L231" s="24">
        <f>'[2] 2011-10 BASE'!AQ205</f>
        <v>10</v>
      </c>
      <c r="M231" s="93">
        <f t="shared" si="16"/>
        <v>205</v>
      </c>
      <c r="N231" s="89">
        <f t="shared" si="17"/>
        <v>10.25</v>
      </c>
      <c r="O231" s="68" t="s">
        <v>473</v>
      </c>
      <c r="P231" s="52" t="s">
        <v>67</v>
      </c>
    </row>
    <row r="232" spans="2:16" ht="15.75">
      <c r="B232" s="48">
        <v>188</v>
      </c>
      <c r="C232" s="49">
        <v>197</v>
      </c>
      <c r="D232" s="161" t="s">
        <v>657</v>
      </c>
      <c r="E232" s="24">
        <f>'[2] 2011-10 BASE'!H206</f>
        <v>0</v>
      </c>
      <c r="F232" s="24">
        <f>'[2] 2011-10 BASE'!M206</f>
        <v>0</v>
      </c>
      <c r="G232" s="24">
        <f>'[2] 2011-10 BASE'!R206</f>
        <v>0</v>
      </c>
      <c r="H232" s="24">
        <f>'[2] 2011-10 BASE'!W206</f>
        <v>0</v>
      </c>
      <c r="I232" s="24">
        <f>'[2] 2011-10 BASE'!AB206</f>
        <v>0</v>
      </c>
      <c r="J232" s="24">
        <f>'[2] 2011-10 BASE'!AG206</f>
        <v>0</v>
      </c>
      <c r="K232" s="24">
        <f>'[2] 2011-10 BASE'!AL206</f>
        <v>0</v>
      </c>
      <c r="L232" s="24">
        <f>'[2] 2011-10 BASE'!AQ206</f>
        <v>0</v>
      </c>
      <c r="M232" s="93">
        <f t="shared" si="16"/>
        <v>0</v>
      </c>
      <c r="N232" s="89">
        <f t="shared" si="17"/>
        <v>0</v>
      </c>
      <c r="O232" s="68" t="s">
        <v>470</v>
      </c>
      <c r="P232" s="52" t="s">
        <v>70</v>
      </c>
    </row>
    <row r="233" spans="2:16" ht="15.75">
      <c r="B233" s="48">
        <v>188</v>
      </c>
      <c r="C233" s="49">
        <v>198</v>
      </c>
      <c r="D233" s="161" t="s">
        <v>658</v>
      </c>
      <c r="E233" s="24">
        <f>'[2] 2011-10 BASE'!H207</f>
        <v>10</v>
      </c>
      <c r="F233" s="24">
        <f>'[2] 2011-10 BASE'!M207</f>
        <v>11.5</v>
      </c>
      <c r="G233" s="24">
        <f>'[2] 2011-10 BASE'!R207</f>
        <v>14.75</v>
      </c>
      <c r="H233" s="24">
        <f>'[2] 2011-10 BASE'!W207</f>
        <v>11</v>
      </c>
      <c r="I233" s="24">
        <f>'[2] 2011-10 BASE'!AB207</f>
        <v>10</v>
      </c>
      <c r="J233" s="24">
        <f>'[2] 2011-10 BASE'!AG207</f>
        <v>10.5</v>
      </c>
      <c r="K233" s="24">
        <f>'[2] 2011-10 BASE'!AL207</f>
        <v>10</v>
      </c>
      <c r="L233" s="24">
        <f>'[2] 2011-10 BASE'!AQ207</f>
        <v>11.5</v>
      </c>
      <c r="M233" s="93">
        <f t="shared" si="16"/>
        <v>225.25</v>
      </c>
      <c r="N233" s="89">
        <f t="shared" si="17"/>
        <v>11.262499999999999</v>
      </c>
      <c r="O233" s="68" t="s">
        <v>473</v>
      </c>
      <c r="P233" s="52" t="s">
        <v>36</v>
      </c>
    </row>
    <row r="234" spans="2:16" ht="15.75">
      <c r="B234" s="48">
        <v>188</v>
      </c>
      <c r="C234" s="49">
        <v>199</v>
      </c>
      <c r="D234" s="161" t="s">
        <v>659</v>
      </c>
      <c r="E234" s="24">
        <f>'[2] 2011-10 BASE'!H208</f>
        <v>10.5</v>
      </c>
      <c r="F234" s="24">
        <f>'[2] 2011-10 BASE'!M208</f>
        <v>10</v>
      </c>
      <c r="G234" s="24">
        <f>'[2] 2011-10 BASE'!R208</f>
        <v>11</v>
      </c>
      <c r="H234" s="24">
        <f>'[2] 2011-10 BASE'!W208</f>
        <v>10</v>
      </c>
      <c r="I234" s="24">
        <f>'[2] 2011-10 BASE'!AB208</f>
        <v>11</v>
      </c>
      <c r="J234" s="24">
        <f>'[2] 2011-10 BASE'!AG208</f>
        <v>10</v>
      </c>
      <c r="K234" s="24">
        <f>'[2] 2011-10 BASE'!AL208</f>
        <v>10</v>
      </c>
      <c r="L234" s="24">
        <f>'[2] 2011-10 BASE'!AQ208</f>
        <v>6.5</v>
      </c>
      <c r="M234" s="93">
        <f t="shared" si="16"/>
        <v>199.5</v>
      </c>
      <c r="N234" s="89">
        <f t="shared" si="17"/>
        <v>9.9749999999999996</v>
      </c>
      <c r="O234" s="68" t="s">
        <v>473</v>
      </c>
      <c r="P234" s="52" t="s">
        <v>64</v>
      </c>
    </row>
    <row r="235" spans="2:16" ht="15.75">
      <c r="B235" s="48">
        <v>188</v>
      </c>
      <c r="C235" s="49">
        <v>200</v>
      </c>
      <c r="D235" s="161" t="s">
        <v>660</v>
      </c>
      <c r="E235" s="24">
        <f>'[2] 2011-10 BASE'!H209</f>
        <v>10</v>
      </c>
      <c r="F235" s="24">
        <f>'[2] 2011-10 BASE'!M209</f>
        <v>10.75</v>
      </c>
      <c r="G235" s="24">
        <f>'[2] 2011-10 BASE'!R209</f>
        <v>12</v>
      </c>
      <c r="H235" s="24">
        <f>'[2] 2011-10 BASE'!W209</f>
        <v>11.75</v>
      </c>
      <c r="I235" s="24">
        <f>'[2] 2011-10 BASE'!AB209</f>
        <v>10.5</v>
      </c>
      <c r="J235" s="24">
        <f>'[2] 2011-10 BASE'!AG209</f>
        <v>10.75</v>
      </c>
      <c r="K235" s="24">
        <f>'[2] 2011-10 BASE'!AL209</f>
        <v>10</v>
      </c>
      <c r="L235" s="24">
        <f>'[2] 2011-10 BASE'!AQ209</f>
        <v>10</v>
      </c>
      <c r="M235" s="94">
        <f t="shared" si="16"/>
        <v>215</v>
      </c>
      <c r="N235" s="90">
        <f>M235/20</f>
        <v>10.75</v>
      </c>
      <c r="O235" s="51" t="s">
        <v>473</v>
      </c>
      <c r="P235" s="52" t="s">
        <v>67</v>
      </c>
    </row>
    <row r="236" spans="2:16">
      <c r="B236" s="7"/>
      <c r="C236" s="7"/>
      <c r="D236" s="7"/>
      <c r="E236" s="21"/>
      <c r="F236" s="21"/>
      <c r="G236" s="21"/>
      <c r="H236" s="21"/>
      <c r="I236" s="21"/>
      <c r="J236" s="21"/>
      <c r="K236" s="21"/>
      <c r="L236" s="21"/>
      <c r="M236" s="95"/>
      <c r="N236" s="91"/>
      <c r="O236" s="22"/>
      <c r="P236" s="7"/>
    </row>
    <row r="237" spans="2:16" ht="97.5">
      <c r="B237" s="206" t="s">
        <v>31</v>
      </c>
      <c r="C237" s="206" t="s">
        <v>32</v>
      </c>
      <c r="D237" s="204" t="s">
        <v>2</v>
      </c>
      <c r="E237" s="47" t="s">
        <v>55</v>
      </c>
      <c r="F237" s="47" t="s">
        <v>56</v>
      </c>
      <c r="G237" s="47" t="s">
        <v>57</v>
      </c>
      <c r="H237" s="47" t="s">
        <v>58</v>
      </c>
      <c r="I237" s="47" t="s">
        <v>60</v>
      </c>
      <c r="J237" s="47" t="s">
        <v>59</v>
      </c>
      <c r="K237" s="47" t="s">
        <v>33</v>
      </c>
      <c r="L237" s="47" t="s">
        <v>8</v>
      </c>
      <c r="M237" s="208" t="s">
        <v>9</v>
      </c>
      <c r="N237" s="210" t="s">
        <v>10</v>
      </c>
      <c r="O237" s="210" t="s">
        <v>63</v>
      </c>
      <c r="P237" s="210" t="s">
        <v>11</v>
      </c>
    </row>
    <row r="238" spans="2:16" ht="15" customHeight="1">
      <c r="B238" s="207"/>
      <c r="C238" s="207"/>
      <c r="D238" s="205"/>
      <c r="E238" s="23">
        <v>3</v>
      </c>
      <c r="F238" s="23">
        <v>3</v>
      </c>
      <c r="G238" s="23">
        <v>3</v>
      </c>
      <c r="H238" s="23">
        <v>2</v>
      </c>
      <c r="I238" s="23">
        <v>2</v>
      </c>
      <c r="J238" s="23">
        <v>3</v>
      </c>
      <c r="K238" s="23">
        <v>2</v>
      </c>
      <c r="L238" s="23">
        <v>2</v>
      </c>
      <c r="M238" s="209"/>
      <c r="N238" s="211"/>
      <c r="O238" s="211"/>
      <c r="P238" s="211"/>
    </row>
    <row r="239" spans="2:16" ht="15.75">
      <c r="B239" s="49">
        <v>201</v>
      </c>
      <c r="C239" s="49">
        <v>201</v>
      </c>
      <c r="D239" s="161" t="s">
        <v>44</v>
      </c>
      <c r="E239" s="24">
        <f>'[2] 2011-10 BASE'!H210</f>
        <v>10</v>
      </c>
      <c r="F239" s="24">
        <f>'[2] 2011-10 BASE'!M210</f>
        <v>10</v>
      </c>
      <c r="G239" s="24">
        <f>'[2] 2011-10 BASE'!R210</f>
        <v>10.25</v>
      </c>
      <c r="H239" s="24">
        <f>'[2] 2011-10 BASE'!W210</f>
        <v>7</v>
      </c>
      <c r="I239" s="24">
        <f>'[2] 2011-10 BASE'!AB210</f>
        <v>10</v>
      </c>
      <c r="J239" s="24">
        <f>'[2] 2011-10 BASE'!AG210</f>
        <v>10</v>
      </c>
      <c r="K239" s="24">
        <f>'[2] 2011-10 BASE'!AL210</f>
        <v>10</v>
      </c>
      <c r="L239" s="24">
        <f>'[2] 2011-10 BASE'!AQ210</f>
        <v>8</v>
      </c>
      <c r="M239" s="93">
        <f t="shared" ref="M239:M261" si="18">(E239*3)+(F239*3)+(G239*3)+(H239*2)+(I239*2)+(J239*3)+(K239*2)+(L239*2)</f>
        <v>190.75</v>
      </c>
      <c r="N239" s="90">
        <f>M239/20</f>
        <v>9.5374999999999996</v>
      </c>
      <c r="O239" s="68" t="s">
        <v>528</v>
      </c>
      <c r="P239" s="50" t="s">
        <v>68</v>
      </c>
    </row>
    <row r="240" spans="2:16" ht="15.75">
      <c r="B240" s="49">
        <v>202</v>
      </c>
      <c r="C240" s="49">
        <v>202</v>
      </c>
      <c r="D240" s="161" t="s">
        <v>45</v>
      </c>
      <c r="E240" s="24">
        <f>'[2] 2011-10 BASE'!H211</f>
        <v>7.5</v>
      </c>
      <c r="F240" s="24">
        <f>'[2] 2011-10 BASE'!M211</f>
        <v>10</v>
      </c>
      <c r="G240" s="24">
        <f>'[2] 2011-10 BASE'!R211</f>
        <v>6</v>
      </c>
      <c r="H240" s="24">
        <f>'[2] 2011-10 BASE'!W211</f>
        <v>3</v>
      </c>
      <c r="I240" s="24">
        <f>'[2] 2011-10 BASE'!AB211</f>
        <v>10</v>
      </c>
      <c r="J240" s="24">
        <f>'[2] 2011-10 BASE'!AG211</f>
        <v>8</v>
      </c>
      <c r="K240" s="24">
        <f>'[2] 2011-10 BASE'!AL211</f>
        <v>10</v>
      </c>
      <c r="L240" s="24">
        <f>'[2] 2011-10 BASE'!AQ211</f>
        <v>10</v>
      </c>
      <c r="M240" s="93">
        <f t="shared" si="18"/>
        <v>160.5</v>
      </c>
      <c r="N240" s="90">
        <f t="shared" ref="N240:N261" si="19">M240/20</f>
        <v>8.0250000000000004</v>
      </c>
      <c r="O240" s="51" t="s">
        <v>470</v>
      </c>
      <c r="P240" s="50" t="s">
        <v>396</v>
      </c>
    </row>
    <row r="241" spans="2:16" ht="15.75">
      <c r="B241" s="49">
        <v>203</v>
      </c>
      <c r="C241" s="49">
        <v>203</v>
      </c>
      <c r="D241" s="161" t="s">
        <v>661</v>
      </c>
      <c r="E241" s="24">
        <f>'[2] 2011-10 BASE'!H212</f>
        <v>10</v>
      </c>
      <c r="F241" s="24">
        <f>'[2] 2011-10 BASE'!M212</f>
        <v>10</v>
      </c>
      <c r="G241" s="24">
        <f>'[2] 2011-10 BASE'!R212</f>
        <v>2</v>
      </c>
      <c r="H241" s="24">
        <f>'[2] 2011-10 BASE'!W212</f>
        <v>10.5</v>
      </c>
      <c r="I241" s="24">
        <f>'[2] 2011-10 BASE'!AB212</f>
        <v>10</v>
      </c>
      <c r="J241" s="24">
        <f>'[2] 2011-10 BASE'!AG212</f>
        <v>10</v>
      </c>
      <c r="K241" s="24">
        <f>'[2] 2011-10 BASE'!AL212</f>
        <v>10</v>
      </c>
      <c r="L241" s="24">
        <f>'[2] 2011-10 BASE'!AQ212</f>
        <v>11</v>
      </c>
      <c r="M241" s="93">
        <f t="shared" si="18"/>
        <v>179</v>
      </c>
      <c r="N241" s="90">
        <f t="shared" si="19"/>
        <v>8.9499999999999993</v>
      </c>
      <c r="O241" s="68" t="s">
        <v>473</v>
      </c>
      <c r="P241" s="52" t="s">
        <v>395</v>
      </c>
    </row>
    <row r="242" spans="2:16" ht="15.75">
      <c r="B242" s="49">
        <v>204</v>
      </c>
      <c r="C242" s="49">
        <v>204</v>
      </c>
      <c r="D242" s="161" t="s">
        <v>662</v>
      </c>
      <c r="E242" s="24">
        <f>'[2] 2011-10 BASE'!H213</f>
        <v>6.5</v>
      </c>
      <c r="F242" s="24">
        <f>'[2] 2011-10 BASE'!M213</f>
        <v>10.5</v>
      </c>
      <c r="G242" s="24">
        <f>'[2] 2011-10 BASE'!R213</f>
        <v>11.5</v>
      </c>
      <c r="H242" s="24">
        <f>'[2] 2011-10 BASE'!W213</f>
        <v>10</v>
      </c>
      <c r="I242" s="24">
        <f>'[2] 2011-10 BASE'!AB213</f>
        <v>10</v>
      </c>
      <c r="J242" s="24">
        <f>'[2] 2011-10 BASE'!AG213</f>
        <v>10</v>
      </c>
      <c r="K242" s="24">
        <f>'[2] 2011-10 BASE'!AL213</f>
        <v>10</v>
      </c>
      <c r="L242" s="24">
        <f>'[2] 2011-10 BASE'!AQ213</f>
        <v>10.25</v>
      </c>
      <c r="M242" s="93">
        <f t="shared" si="18"/>
        <v>196</v>
      </c>
      <c r="N242" s="90">
        <f t="shared" si="19"/>
        <v>9.8000000000000007</v>
      </c>
      <c r="O242" s="68" t="s">
        <v>473</v>
      </c>
      <c r="P242" s="52" t="s">
        <v>64</v>
      </c>
    </row>
    <row r="243" spans="2:16" ht="15.75">
      <c r="B243" s="49">
        <v>205</v>
      </c>
      <c r="C243" s="49">
        <v>205</v>
      </c>
      <c r="D243" s="161" t="s">
        <v>663</v>
      </c>
      <c r="E243" s="24">
        <f>'[2] 2011-10 BASE'!H214</f>
        <v>8</v>
      </c>
      <c r="F243" s="24">
        <f>'[2] 2011-10 BASE'!M214</f>
        <v>7.25</v>
      </c>
      <c r="G243" s="24">
        <f>'[2] 2011-10 BASE'!R214</f>
        <v>11</v>
      </c>
      <c r="H243" s="24">
        <f>'[2] 2011-10 BASE'!W214</f>
        <v>10</v>
      </c>
      <c r="I243" s="24">
        <f>'[2] 2011-10 BASE'!AB214</f>
        <v>11</v>
      </c>
      <c r="J243" s="24">
        <f>'[2] 2011-10 BASE'!AG214</f>
        <v>7.5</v>
      </c>
      <c r="K243" s="24">
        <f>'[2] 2011-10 BASE'!AL214</f>
        <v>10</v>
      </c>
      <c r="L243" s="24">
        <f>'[2] 2011-10 BASE'!AQ214</f>
        <v>7.25</v>
      </c>
      <c r="M243" s="93">
        <f t="shared" si="18"/>
        <v>177.75</v>
      </c>
      <c r="N243" s="90">
        <f t="shared" si="19"/>
        <v>8.8874999999999993</v>
      </c>
      <c r="O243" s="51" t="s">
        <v>470</v>
      </c>
      <c r="P243" s="50" t="s">
        <v>68</v>
      </c>
    </row>
    <row r="244" spans="2:16" ht="15.75">
      <c r="B244" s="49">
        <v>206</v>
      </c>
      <c r="C244" s="49">
        <v>206</v>
      </c>
      <c r="D244" s="161" t="s">
        <v>664</v>
      </c>
      <c r="E244" s="24">
        <f>'[2] 2011-10 BASE'!H215</f>
        <v>5.5</v>
      </c>
      <c r="F244" s="24">
        <f>'[2] 2011-10 BASE'!M215</f>
        <v>10.5</v>
      </c>
      <c r="G244" s="24">
        <f>'[2] 2011-10 BASE'!R215</f>
        <v>13</v>
      </c>
      <c r="H244" s="24">
        <f>'[2] 2011-10 BASE'!W215</f>
        <v>10</v>
      </c>
      <c r="I244" s="24">
        <f>'[2] 2011-10 BASE'!AB215</f>
        <v>10</v>
      </c>
      <c r="J244" s="24">
        <f>'[2] 2011-10 BASE'!AG215</f>
        <v>11</v>
      </c>
      <c r="K244" s="24">
        <f>'[2] 2011-10 BASE'!AL215</f>
        <v>10</v>
      </c>
      <c r="L244" s="24">
        <f>'[2] 2011-10 BASE'!AQ215</f>
        <v>10.25</v>
      </c>
      <c r="M244" s="93">
        <f t="shared" si="18"/>
        <v>200.5</v>
      </c>
      <c r="N244" s="90">
        <f t="shared" si="19"/>
        <v>10.025</v>
      </c>
      <c r="O244" s="68" t="s">
        <v>473</v>
      </c>
      <c r="P244" s="52" t="s">
        <v>395</v>
      </c>
    </row>
    <row r="245" spans="2:16" ht="15.75">
      <c r="B245" s="49">
        <v>207</v>
      </c>
      <c r="C245" s="49">
        <v>207</v>
      </c>
      <c r="D245" s="161" t="s">
        <v>665</v>
      </c>
      <c r="E245" s="24">
        <f>'[2] 2011-10 BASE'!H216</f>
        <v>3.75</v>
      </c>
      <c r="F245" s="24">
        <f>'[2] 2011-10 BASE'!M216</f>
        <v>3</v>
      </c>
      <c r="G245" s="24">
        <f>'[2] 2011-10 BASE'!R216</f>
        <v>1.5</v>
      </c>
      <c r="H245" s="24">
        <f>'[2] 2011-10 BASE'!W216</f>
        <v>0.25</v>
      </c>
      <c r="I245" s="24">
        <f>'[2] 2011-10 BASE'!AB216</f>
        <v>2.5</v>
      </c>
      <c r="J245" s="24">
        <f>'[2] 2011-10 BASE'!AG216</f>
        <v>3.75</v>
      </c>
      <c r="K245" s="24">
        <f>'[2] 2011-10 BASE'!AL216</f>
        <v>10</v>
      </c>
      <c r="L245" s="24">
        <f>'[2] 2011-10 BASE'!AQ216</f>
        <v>5</v>
      </c>
      <c r="M245" s="93">
        <f t="shared" si="18"/>
        <v>71.5</v>
      </c>
      <c r="N245" s="90">
        <f t="shared" si="19"/>
        <v>3.5750000000000002</v>
      </c>
      <c r="O245" s="68" t="s">
        <v>528</v>
      </c>
      <c r="P245" s="50" t="s">
        <v>396</v>
      </c>
    </row>
    <row r="246" spans="2:16" ht="15.75">
      <c r="B246" s="49">
        <v>208</v>
      </c>
      <c r="C246" s="49">
        <v>208</v>
      </c>
      <c r="D246" s="161" t="s">
        <v>666</v>
      </c>
      <c r="E246" s="24">
        <f>'[2] 2011-10 BASE'!H217</f>
        <v>10</v>
      </c>
      <c r="F246" s="24">
        <f>'[2] 2011-10 BASE'!M217</f>
        <v>11</v>
      </c>
      <c r="G246" s="24">
        <f>'[2] 2011-10 BASE'!R217</f>
        <v>11.5</v>
      </c>
      <c r="H246" s="24">
        <f>'[2] 2011-10 BASE'!W217</f>
        <v>10</v>
      </c>
      <c r="I246" s="24">
        <f>'[2] 2011-10 BASE'!AB217</f>
        <v>10.75</v>
      </c>
      <c r="J246" s="24">
        <f>'[2] 2011-10 BASE'!AG217</f>
        <v>11</v>
      </c>
      <c r="K246" s="24">
        <f>'[2] 2011-10 BASE'!AL217</f>
        <v>10</v>
      </c>
      <c r="L246" s="24">
        <f>'[2] 2011-10 BASE'!AQ217</f>
        <v>10</v>
      </c>
      <c r="M246" s="93">
        <f t="shared" si="18"/>
        <v>212</v>
      </c>
      <c r="N246" s="90">
        <f t="shared" si="19"/>
        <v>10.6</v>
      </c>
      <c r="O246" s="68" t="s">
        <v>473</v>
      </c>
      <c r="P246" s="52" t="s">
        <v>36</v>
      </c>
    </row>
    <row r="247" spans="2:16" ht="15.75">
      <c r="B247" s="49">
        <v>209</v>
      </c>
      <c r="C247" s="49">
        <v>209</v>
      </c>
      <c r="D247" s="161" t="s">
        <v>667</v>
      </c>
      <c r="E247" s="24">
        <f>'[2] 2011-10 BASE'!H218</f>
        <v>6</v>
      </c>
      <c r="F247" s="24">
        <f>'[2] 2011-10 BASE'!M218</f>
        <v>4</v>
      </c>
      <c r="G247" s="24">
        <f>'[2] 2011-10 BASE'!R218</f>
        <v>11.5</v>
      </c>
      <c r="H247" s="24">
        <f>'[2] 2011-10 BASE'!W218</f>
        <v>12.5</v>
      </c>
      <c r="I247" s="24">
        <f>'[2] 2011-10 BASE'!AB218</f>
        <v>10</v>
      </c>
      <c r="J247" s="24">
        <f>'[2] 2011-10 BASE'!AG218</f>
        <v>10.5</v>
      </c>
      <c r="K247" s="24">
        <f>'[2] 2011-10 BASE'!AL218</f>
        <v>10</v>
      </c>
      <c r="L247" s="24">
        <f>'[2] 2011-10 BASE'!AQ218</f>
        <v>2.5</v>
      </c>
      <c r="M247" s="93">
        <f t="shared" si="18"/>
        <v>166</v>
      </c>
      <c r="N247" s="90">
        <f t="shared" si="19"/>
        <v>8.3000000000000007</v>
      </c>
      <c r="O247" s="68" t="s">
        <v>528</v>
      </c>
      <c r="P247" s="50" t="s">
        <v>396</v>
      </c>
    </row>
    <row r="248" spans="2:16" ht="15.75">
      <c r="B248" s="49">
        <v>210</v>
      </c>
      <c r="C248" s="49">
        <v>210</v>
      </c>
      <c r="D248" s="161" t="s">
        <v>369</v>
      </c>
      <c r="E248" s="24">
        <f>'[2] 2011-10 BASE'!H219</f>
        <v>0</v>
      </c>
      <c r="F248" s="24">
        <f>'[2] 2011-10 BASE'!M219</f>
        <v>0</v>
      </c>
      <c r="G248" s="24">
        <f>'[2] 2011-10 BASE'!R219</f>
        <v>0</v>
      </c>
      <c r="H248" s="24">
        <f>'[2] 2011-10 BASE'!W219</f>
        <v>0</v>
      </c>
      <c r="I248" s="24">
        <f>'[2] 2011-10 BASE'!AB219</f>
        <v>0</v>
      </c>
      <c r="J248" s="24">
        <f>'[2] 2011-10 BASE'!AG219</f>
        <v>0</v>
      </c>
      <c r="K248" s="24">
        <f>'[2] 2011-10 BASE'!AL219</f>
        <v>0</v>
      </c>
      <c r="L248" s="24">
        <f>'[2] 2011-10 BASE'!AQ219</f>
        <v>0</v>
      </c>
      <c r="M248" s="93">
        <f t="shared" si="18"/>
        <v>0</v>
      </c>
      <c r="N248" s="90">
        <f t="shared" si="19"/>
        <v>0</v>
      </c>
      <c r="O248" s="68" t="s">
        <v>473</v>
      </c>
      <c r="P248" s="50" t="s">
        <v>70</v>
      </c>
    </row>
    <row r="249" spans="2:16" ht="15.75">
      <c r="B249" s="49">
        <v>211</v>
      </c>
      <c r="C249" s="49">
        <v>211</v>
      </c>
      <c r="D249" s="161" t="s">
        <v>668</v>
      </c>
      <c r="E249" s="24">
        <f>'[2] 2011-10 BASE'!H220</f>
        <v>11</v>
      </c>
      <c r="F249" s="24">
        <f>'[2] 2011-10 BASE'!M220</f>
        <v>10.5</v>
      </c>
      <c r="G249" s="24">
        <f>'[2] 2011-10 BASE'!R220</f>
        <v>10.5</v>
      </c>
      <c r="H249" s="24">
        <f>'[2] 2011-10 BASE'!W220</f>
        <v>11.25</v>
      </c>
      <c r="I249" s="24">
        <f>'[2] 2011-10 BASE'!AB220</f>
        <v>10</v>
      </c>
      <c r="J249" s="24">
        <f>'[2] 2011-10 BASE'!AG220</f>
        <v>11</v>
      </c>
      <c r="K249" s="24">
        <f>'[2] 2011-10 BASE'!AL220</f>
        <v>10</v>
      </c>
      <c r="L249" s="24">
        <f>'[2] 2011-10 BASE'!AQ220</f>
        <v>10</v>
      </c>
      <c r="M249" s="93">
        <f t="shared" si="18"/>
        <v>211.5</v>
      </c>
      <c r="N249" s="90">
        <f t="shared" si="19"/>
        <v>10.574999999999999</v>
      </c>
      <c r="O249" s="68" t="s">
        <v>473</v>
      </c>
      <c r="P249" s="52" t="s">
        <v>36</v>
      </c>
    </row>
    <row r="250" spans="2:16" ht="15.75">
      <c r="B250" s="49">
        <v>212</v>
      </c>
      <c r="C250" s="49">
        <v>212</v>
      </c>
      <c r="D250" s="161" t="s">
        <v>669</v>
      </c>
      <c r="E250" s="24">
        <f>'[2] 2011-10 BASE'!H221</f>
        <v>6</v>
      </c>
      <c r="F250" s="24">
        <f>'[2] 2011-10 BASE'!M221</f>
        <v>8</v>
      </c>
      <c r="G250" s="24">
        <f>'[2] 2011-10 BASE'!R221</f>
        <v>6</v>
      </c>
      <c r="H250" s="24">
        <f>'[2] 2011-10 BASE'!W221</f>
        <v>10.5</v>
      </c>
      <c r="I250" s="24">
        <f>'[2] 2011-10 BASE'!AB221</f>
        <v>11</v>
      </c>
      <c r="J250" s="24">
        <f>'[2] 2011-10 BASE'!AG221</f>
        <v>5.25</v>
      </c>
      <c r="K250" s="24">
        <f>'[2] 2011-10 BASE'!AL221</f>
        <v>10</v>
      </c>
      <c r="L250" s="24">
        <f>'[2] 2011-10 BASE'!AQ221</f>
        <v>7.5</v>
      </c>
      <c r="M250" s="93">
        <f t="shared" si="18"/>
        <v>153.75</v>
      </c>
      <c r="N250" s="90">
        <f t="shared" si="19"/>
        <v>7.6875</v>
      </c>
      <c r="O250" s="68" t="s">
        <v>528</v>
      </c>
      <c r="P250" s="50" t="s">
        <v>68</v>
      </c>
    </row>
    <row r="251" spans="2:16" ht="15.75">
      <c r="B251" s="49">
        <v>213</v>
      </c>
      <c r="C251" s="49">
        <v>213</v>
      </c>
      <c r="D251" s="161" t="s">
        <v>670</v>
      </c>
      <c r="E251" s="24">
        <f>'[2] 2011-10 BASE'!H222</f>
        <v>10</v>
      </c>
      <c r="F251" s="24">
        <f>'[2] 2011-10 BASE'!M222</f>
        <v>10.5</v>
      </c>
      <c r="G251" s="24">
        <f>'[2] 2011-10 BASE'!R222</f>
        <v>13.25</v>
      </c>
      <c r="H251" s="24">
        <f>'[2] 2011-10 BASE'!W222</f>
        <v>10.5</v>
      </c>
      <c r="I251" s="24">
        <f>'[2] 2011-10 BASE'!AB222</f>
        <v>10.5</v>
      </c>
      <c r="J251" s="24">
        <f>'[2] 2011-10 BASE'!AG222</f>
        <v>10</v>
      </c>
      <c r="K251" s="24">
        <f>'[2] 2011-10 BASE'!AL222</f>
        <v>10</v>
      </c>
      <c r="L251" s="24">
        <f>'[2] 2011-10 BASE'!AQ222</f>
        <v>11.25</v>
      </c>
      <c r="M251" s="93">
        <f t="shared" si="18"/>
        <v>215.75</v>
      </c>
      <c r="N251" s="90">
        <f t="shared" si="19"/>
        <v>10.7875</v>
      </c>
      <c r="O251" s="51"/>
      <c r="P251" s="52" t="s">
        <v>36</v>
      </c>
    </row>
    <row r="252" spans="2:16" ht="15.75">
      <c r="B252" s="49">
        <v>214</v>
      </c>
      <c r="C252" s="49">
        <v>214</v>
      </c>
      <c r="D252" s="161" t="s">
        <v>671</v>
      </c>
      <c r="E252" s="24">
        <f>'[2] 2011-10 BASE'!H223</f>
        <v>4.75</v>
      </c>
      <c r="F252" s="24">
        <f>'[2] 2011-10 BASE'!M223</f>
        <v>0</v>
      </c>
      <c r="G252" s="24">
        <f>'[2] 2011-10 BASE'!R223</f>
        <v>4.5</v>
      </c>
      <c r="H252" s="24">
        <f>'[2] 2011-10 BASE'!W223</f>
        <v>5</v>
      </c>
      <c r="I252" s="24">
        <f>'[2] 2011-10 BASE'!AB223</f>
        <v>4</v>
      </c>
      <c r="J252" s="24">
        <f>'[2] 2011-10 BASE'!AG223</f>
        <v>5.5</v>
      </c>
      <c r="K252" s="24">
        <f>'[2] 2011-10 BASE'!AL223</f>
        <v>10</v>
      </c>
      <c r="L252" s="24">
        <f>'[2] 2011-10 BASE'!AQ223</f>
        <v>5.25</v>
      </c>
      <c r="M252" s="93">
        <f t="shared" si="18"/>
        <v>92.75</v>
      </c>
      <c r="N252" s="90">
        <f t="shared" si="19"/>
        <v>4.6375000000000002</v>
      </c>
      <c r="O252" s="51" t="s">
        <v>470</v>
      </c>
      <c r="P252" s="50" t="s">
        <v>396</v>
      </c>
    </row>
    <row r="253" spans="2:16" ht="15.75">
      <c r="B253" s="49">
        <v>215</v>
      </c>
      <c r="C253" s="49">
        <v>215</v>
      </c>
      <c r="D253" s="161" t="s">
        <v>672</v>
      </c>
      <c r="E253" s="24">
        <f>'[2] 2011-10 BASE'!H224</f>
        <v>8</v>
      </c>
      <c r="F253" s="24">
        <f>'[2] 2011-10 BASE'!M224</f>
        <v>10.5</v>
      </c>
      <c r="G253" s="24">
        <f>'[2] 2011-10 BASE'!R224</f>
        <v>7</v>
      </c>
      <c r="H253" s="24">
        <f>'[2] 2011-10 BASE'!W224</f>
        <v>10.5</v>
      </c>
      <c r="I253" s="24">
        <f>'[2] 2011-10 BASE'!AB224</f>
        <v>10</v>
      </c>
      <c r="J253" s="24">
        <f>'[2] 2011-10 BASE'!AG224</f>
        <v>10</v>
      </c>
      <c r="K253" s="24">
        <f>'[2] 2011-10 BASE'!AL224</f>
        <v>10</v>
      </c>
      <c r="L253" s="24">
        <f>'[2] 2011-10 BASE'!AQ224</f>
        <v>12.75</v>
      </c>
      <c r="M253" s="93">
        <f t="shared" si="18"/>
        <v>193</v>
      </c>
      <c r="N253" s="90">
        <f t="shared" si="19"/>
        <v>9.65</v>
      </c>
      <c r="O253" s="51" t="s">
        <v>473</v>
      </c>
      <c r="P253" s="52" t="s">
        <v>65</v>
      </c>
    </row>
    <row r="254" spans="2:16" ht="15.75">
      <c r="B254" s="49">
        <v>216</v>
      </c>
      <c r="C254" s="49">
        <v>216</v>
      </c>
      <c r="D254" s="164" t="s">
        <v>673</v>
      </c>
      <c r="E254" s="24">
        <f>'[2] 2011-10 BASE'!H225</f>
        <v>10</v>
      </c>
      <c r="F254" s="24">
        <f>'[2] 2011-10 BASE'!M225</f>
        <v>10</v>
      </c>
      <c r="G254" s="24">
        <f>'[2] 2011-10 BASE'!R225</f>
        <v>10.5</v>
      </c>
      <c r="H254" s="24">
        <f>'[2] 2011-10 BASE'!W225</f>
        <v>11</v>
      </c>
      <c r="I254" s="24">
        <f>'[2] 2011-10 BASE'!AB225</f>
        <v>10</v>
      </c>
      <c r="J254" s="24">
        <f>'[2] 2011-10 BASE'!AG225</f>
        <v>10.75</v>
      </c>
      <c r="K254" s="24">
        <f>'[2] 2011-10 BASE'!AL225</f>
        <v>10</v>
      </c>
      <c r="L254" s="24">
        <f>'[2] 2011-10 BASE'!AQ225</f>
        <v>11</v>
      </c>
      <c r="M254" s="93">
        <f t="shared" si="18"/>
        <v>207.75</v>
      </c>
      <c r="N254" s="90">
        <f t="shared" si="19"/>
        <v>10.387499999999999</v>
      </c>
      <c r="O254" s="68" t="s">
        <v>473</v>
      </c>
      <c r="P254" s="52" t="s">
        <v>67</v>
      </c>
    </row>
    <row r="255" spans="2:16" ht="15.75">
      <c r="B255" s="49">
        <v>217</v>
      </c>
      <c r="C255" s="49">
        <v>217</v>
      </c>
      <c r="D255" s="161" t="s">
        <v>674</v>
      </c>
      <c r="E255" s="24">
        <f>'[2] 2011-10 BASE'!H226</f>
        <v>10.25</v>
      </c>
      <c r="F255" s="24">
        <f>'[2] 2011-10 BASE'!M226</f>
        <v>11.25</v>
      </c>
      <c r="G255" s="24">
        <f>'[2] 2011-10 BASE'!R226</f>
        <v>12.5</v>
      </c>
      <c r="H255" s="24">
        <f>'[2] 2011-10 BASE'!W226</f>
        <v>11.75</v>
      </c>
      <c r="I255" s="24">
        <f>'[2] 2011-10 BASE'!AB226</f>
        <v>10</v>
      </c>
      <c r="J255" s="24">
        <f>'[2] 2011-10 BASE'!AG226</f>
        <v>11.5</v>
      </c>
      <c r="K255" s="24">
        <f>'[2] 2011-10 BASE'!AL226</f>
        <v>10</v>
      </c>
      <c r="L255" s="24">
        <f>'[2] 2011-10 BASE'!AQ226</f>
        <v>12</v>
      </c>
      <c r="M255" s="93">
        <f t="shared" si="18"/>
        <v>224</v>
      </c>
      <c r="N255" s="90">
        <f t="shared" si="19"/>
        <v>11.2</v>
      </c>
      <c r="O255" s="68" t="s">
        <v>473</v>
      </c>
      <c r="P255" s="52" t="s">
        <v>36</v>
      </c>
    </row>
    <row r="256" spans="2:16" ht="15.75">
      <c r="B256" s="49">
        <v>218</v>
      </c>
      <c r="C256" s="49">
        <v>218</v>
      </c>
      <c r="D256" s="161" t="s">
        <v>675</v>
      </c>
      <c r="E256" s="24">
        <f>'[2] 2011-10 BASE'!H227</f>
        <v>10</v>
      </c>
      <c r="F256" s="24">
        <f>'[2] 2011-10 BASE'!M227</f>
        <v>0</v>
      </c>
      <c r="G256" s="24">
        <f>'[2] 2011-10 BASE'!R227</f>
        <v>6</v>
      </c>
      <c r="H256" s="24">
        <f>'[2] 2011-10 BASE'!W227</f>
        <v>8</v>
      </c>
      <c r="I256" s="24">
        <f>'[2] 2011-10 BASE'!AB227</f>
        <v>10</v>
      </c>
      <c r="J256" s="24">
        <f>'[2] 2011-10 BASE'!AG227</f>
        <v>10</v>
      </c>
      <c r="K256" s="24">
        <f>'[2] 2011-10 BASE'!AL227</f>
        <v>10</v>
      </c>
      <c r="L256" s="24">
        <f>'[2] 2011-10 BASE'!AQ227</f>
        <v>8</v>
      </c>
      <c r="M256" s="93">
        <f t="shared" si="18"/>
        <v>150</v>
      </c>
      <c r="N256" s="90">
        <f t="shared" si="19"/>
        <v>7.5</v>
      </c>
      <c r="O256" s="51" t="s">
        <v>470</v>
      </c>
      <c r="P256" s="50" t="s">
        <v>68</v>
      </c>
    </row>
    <row r="257" spans="2:16" ht="15.75">
      <c r="B257" s="49">
        <v>219</v>
      </c>
      <c r="C257" s="49">
        <v>219</v>
      </c>
      <c r="D257" s="163" t="s">
        <v>676</v>
      </c>
      <c r="E257" s="24">
        <f>'[2] 2011-10 BASE'!H228</f>
        <v>10</v>
      </c>
      <c r="F257" s="24">
        <f>'[2] 2011-10 BASE'!M228</f>
        <v>10.5</v>
      </c>
      <c r="G257" s="24">
        <f>'[2] 2011-10 BASE'!R228</f>
        <v>11</v>
      </c>
      <c r="H257" s="24">
        <f>'[2] 2011-10 BASE'!W228</f>
        <v>11</v>
      </c>
      <c r="I257" s="24">
        <f>'[2] 2011-10 BASE'!AB228</f>
        <v>8</v>
      </c>
      <c r="J257" s="24">
        <f>'[2] 2011-10 BASE'!AG228</f>
        <v>11.25</v>
      </c>
      <c r="K257" s="24">
        <f>'[2] 2011-10 BASE'!AL228</f>
        <v>10</v>
      </c>
      <c r="L257" s="24">
        <f>'[2] 2011-10 BASE'!AQ228</f>
        <v>11.5</v>
      </c>
      <c r="M257" s="93">
        <f t="shared" si="18"/>
        <v>209.25</v>
      </c>
      <c r="N257" s="90">
        <f t="shared" si="19"/>
        <v>10.4625</v>
      </c>
      <c r="O257" s="68" t="s">
        <v>473</v>
      </c>
      <c r="P257" s="52" t="s">
        <v>64</v>
      </c>
    </row>
    <row r="258" spans="2:16" ht="15.75">
      <c r="B258" s="49">
        <v>220</v>
      </c>
      <c r="C258" s="49">
        <v>220</v>
      </c>
      <c r="D258" s="161" t="s">
        <v>677</v>
      </c>
      <c r="E258" s="24">
        <f>'[2] 2011-10 BASE'!H229</f>
        <v>10</v>
      </c>
      <c r="F258" s="24">
        <f>'[2] 2011-10 BASE'!M229</f>
        <v>10.75</v>
      </c>
      <c r="G258" s="24">
        <f>'[2] 2011-10 BASE'!R229</f>
        <v>10</v>
      </c>
      <c r="H258" s="24">
        <f>'[2] 2011-10 BASE'!W229</f>
        <v>10</v>
      </c>
      <c r="I258" s="24">
        <f>'[2] 2011-10 BASE'!AB229</f>
        <v>10</v>
      </c>
      <c r="J258" s="24">
        <f>'[2] 2011-10 BASE'!AG229</f>
        <v>10.25</v>
      </c>
      <c r="K258" s="24">
        <f>'[2] 2011-10 BASE'!AL229</f>
        <v>10</v>
      </c>
      <c r="L258" s="24">
        <f>'[2] 2011-10 BASE'!AQ229</f>
        <v>9</v>
      </c>
      <c r="M258" s="93">
        <f t="shared" si="18"/>
        <v>201</v>
      </c>
      <c r="N258" s="90">
        <f t="shared" si="19"/>
        <v>10.050000000000001</v>
      </c>
      <c r="O258" s="68" t="s">
        <v>473</v>
      </c>
      <c r="P258" s="52" t="s">
        <v>64</v>
      </c>
    </row>
    <row r="259" spans="2:16" ht="15.75">
      <c r="B259" s="49">
        <v>221</v>
      </c>
      <c r="C259" s="49">
        <v>221</v>
      </c>
      <c r="D259" s="163" t="s">
        <v>46</v>
      </c>
      <c r="E259" s="24">
        <f>'[2] 2011-10 BASE'!H230</f>
        <v>2.5</v>
      </c>
      <c r="F259" s="24">
        <f>'[2] 2011-10 BASE'!M230</f>
        <v>10.25</v>
      </c>
      <c r="G259" s="24">
        <f>'[2] 2011-10 BASE'!R230</f>
        <v>11</v>
      </c>
      <c r="H259" s="24">
        <f>'[2] 2011-10 BASE'!W230</f>
        <v>4.5</v>
      </c>
      <c r="I259" s="24">
        <f>'[2] 2011-10 BASE'!AB230</f>
        <v>10</v>
      </c>
      <c r="J259" s="24">
        <f>'[2] 2011-10 BASE'!AG230</f>
        <v>5</v>
      </c>
      <c r="K259" s="24">
        <f>'[2] 2011-10 BASE'!AL230</f>
        <v>10</v>
      </c>
      <c r="L259" s="24">
        <f>'[2] 2011-10 BASE'!AQ230</f>
        <v>6.25</v>
      </c>
      <c r="M259" s="93">
        <f t="shared" si="18"/>
        <v>147.75</v>
      </c>
      <c r="N259" s="90">
        <f t="shared" si="19"/>
        <v>7.3875000000000002</v>
      </c>
      <c r="O259" s="51" t="s">
        <v>470</v>
      </c>
      <c r="P259" s="50" t="s">
        <v>396</v>
      </c>
    </row>
    <row r="260" spans="2:16" ht="15.75">
      <c r="B260" s="49">
        <v>222</v>
      </c>
      <c r="C260" s="49">
        <v>222</v>
      </c>
      <c r="D260" s="161" t="s">
        <v>678</v>
      </c>
      <c r="E260" s="24">
        <f>'[2] 2011-10 BASE'!H231</f>
        <v>10</v>
      </c>
      <c r="F260" s="24">
        <f>'[2] 2011-10 BASE'!M231</f>
        <v>10</v>
      </c>
      <c r="G260" s="24">
        <f>'[2] 2011-10 BASE'!R231</f>
        <v>10.75</v>
      </c>
      <c r="H260" s="24">
        <f>'[2] 2011-10 BASE'!W231</f>
        <v>10.25</v>
      </c>
      <c r="I260" s="24">
        <f>'[2] 2011-10 BASE'!AB231</f>
        <v>10.5</v>
      </c>
      <c r="J260" s="24">
        <f>'[2] 2011-10 BASE'!AG231</f>
        <v>10.75</v>
      </c>
      <c r="K260" s="24">
        <f>'[2] 2011-10 BASE'!AL231</f>
        <v>10</v>
      </c>
      <c r="L260" s="24">
        <f>'[2] 2011-10 BASE'!AQ231</f>
        <v>11.75</v>
      </c>
      <c r="M260" s="93">
        <f t="shared" si="18"/>
        <v>209.5</v>
      </c>
      <c r="N260" s="90">
        <f t="shared" si="19"/>
        <v>10.475</v>
      </c>
      <c r="O260" s="68" t="s">
        <v>473</v>
      </c>
      <c r="P260" s="52" t="s">
        <v>36</v>
      </c>
    </row>
    <row r="261" spans="2:16" ht="15.75">
      <c r="B261" s="49">
        <v>223</v>
      </c>
      <c r="C261" s="49">
        <v>223</v>
      </c>
      <c r="D261" s="161" t="s">
        <v>679</v>
      </c>
      <c r="E261" s="24">
        <f>'[2] 2011-10 BASE'!H232</f>
        <v>10</v>
      </c>
      <c r="F261" s="24">
        <f>'[2] 2011-10 BASE'!M232</f>
        <v>11</v>
      </c>
      <c r="G261" s="24">
        <f>'[2] 2011-10 BASE'!R232</f>
        <v>11.5</v>
      </c>
      <c r="H261" s="24">
        <f>'[2] 2011-10 BASE'!W232</f>
        <v>10</v>
      </c>
      <c r="I261" s="24">
        <f>'[2] 2011-10 BASE'!AB232</f>
        <v>10.5</v>
      </c>
      <c r="J261" s="24">
        <f>'[2] 2011-10 BASE'!AG232</f>
        <v>10.5</v>
      </c>
      <c r="K261" s="24">
        <f>'[2] 2011-10 BASE'!AL232</f>
        <v>10</v>
      </c>
      <c r="L261" s="24">
        <f>'[2] 2011-10 BASE'!AQ232</f>
        <v>12.75</v>
      </c>
      <c r="M261" s="94">
        <f t="shared" si="18"/>
        <v>215.5</v>
      </c>
      <c r="N261" s="90">
        <f t="shared" si="19"/>
        <v>10.775</v>
      </c>
      <c r="O261" s="51" t="s">
        <v>473</v>
      </c>
      <c r="P261" s="52" t="s">
        <v>36</v>
      </c>
    </row>
    <row r="262" spans="2:16">
      <c r="B262" s="7"/>
      <c r="C262" s="7"/>
      <c r="D262" s="7"/>
      <c r="E262" s="21"/>
      <c r="F262" s="21"/>
      <c r="G262" s="21"/>
      <c r="H262" s="21"/>
      <c r="I262" s="21"/>
      <c r="J262" s="21"/>
      <c r="K262" s="21"/>
      <c r="L262" s="21"/>
      <c r="M262" s="95"/>
      <c r="N262" s="91"/>
      <c r="O262" s="22"/>
      <c r="P262" s="7"/>
    </row>
    <row r="263" spans="2:16">
      <c r="B263" s="7"/>
      <c r="C263" s="7"/>
      <c r="D263" s="7"/>
      <c r="E263" s="21"/>
      <c r="F263" s="21"/>
      <c r="G263" s="21"/>
      <c r="H263" s="21"/>
      <c r="I263" s="21"/>
      <c r="J263" s="21"/>
      <c r="K263" s="21"/>
      <c r="L263" s="21"/>
      <c r="M263" s="95"/>
      <c r="N263" s="91"/>
      <c r="O263" s="22"/>
      <c r="P263" s="7"/>
    </row>
    <row r="264" spans="2:16" ht="97.5">
      <c r="B264" s="206" t="s">
        <v>31</v>
      </c>
      <c r="C264" s="206" t="s">
        <v>32</v>
      </c>
      <c r="D264" s="204" t="s">
        <v>2</v>
      </c>
      <c r="E264" s="47" t="s">
        <v>55</v>
      </c>
      <c r="F264" s="47" t="s">
        <v>56</v>
      </c>
      <c r="G264" s="47" t="s">
        <v>57</v>
      </c>
      <c r="H264" s="47" t="s">
        <v>58</v>
      </c>
      <c r="I264" s="47" t="s">
        <v>60</v>
      </c>
      <c r="J264" s="47" t="s">
        <v>59</v>
      </c>
      <c r="K264" s="47" t="s">
        <v>33</v>
      </c>
      <c r="L264" s="47" t="s">
        <v>8</v>
      </c>
      <c r="M264" s="208" t="s">
        <v>9</v>
      </c>
      <c r="N264" s="210" t="s">
        <v>10</v>
      </c>
      <c r="O264" s="210" t="s">
        <v>63</v>
      </c>
      <c r="P264" s="210" t="s">
        <v>11</v>
      </c>
    </row>
    <row r="265" spans="2:16" ht="15" customHeight="1">
      <c r="B265" s="207"/>
      <c r="C265" s="207"/>
      <c r="D265" s="205"/>
      <c r="E265" s="23">
        <v>3</v>
      </c>
      <c r="F265" s="23">
        <v>3</v>
      </c>
      <c r="G265" s="23">
        <v>3</v>
      </c>
      <c r="H265" s="23">
        <v>2</v>
      </c>
      <c r="I265" s="23">
        <v>2</v>
      </c>
      <c r="J265" s="23">
        <v>3</v>
      </c>
      <c r="K265" s="23">
        <v>2</v>
      </c>
      <c r="L265" s="23">
        <v>2</v>
      </c>
      <c r="M265" s="209"/>
      <c r="N265" s="211"/>
      <c r="O265" s="211"/>
      <c r="P265" s="211"/>
    </row>
    <row r="266" spans="2:16" ht="15.75">
      <c r="B266" s="49">
        <v>224</v>
      </c>
      <c r="C266" s="49">
        <v>224</v>
      </c>
      <c r="D266" s="161" t="s">
        <v>680</v>
      </c>
      <c r="E266" s="24">
        <f>'[2] 2011-10 BASE'!H233</f>
        <v>10</v>
      </c>
      <c r="F266" s="24">
        <f>'[2] 2011-10 BASE'!M233</f>
        <v>10.25</v>
      </c>
      <c r="G266" s="24">
        <f>'[2] 2011-10 BASE'!R233</f>
        <v>11</v>
      </c>
      <c r="H266" s="24">
        <f>'[2] 2011-10 BASE'!W233</f>
        <v>10</v>
      </c>
      <c r="I266" s="24">
        <f>'[2] 2011-10 BASE'!AB233</f>
        <v>10</v>
      </c>
      <c r="J266" s="24">
        <f>'[2] 2011-10 BASE'!AG233</f>
        <v>10</v>
      </c>
      <c r="K266" s="24">
        <f>'[2] 2011-10 BASE'!AL233</f>
        <v>10</v>
      </c>
      <c r="L266" s="24">
        <f>'[2] 2011-10 BASE'!AQ233</f>
        <v>11.75</v>
      </c>
      <c r="M266" s="93">
        <f t="shared" ref="M266:M288" si="20">(E266*3)+(F266*3)+(G266*3)+(H266*2)+(I266*2)+(J266*3)+(K266*2)+(L266*2)</f>
        <v>207.25</v>
      </c>
      <c r="N266" s="90">
        <f t="shared" ref="N266:N287" si="21">M266/20</f>
        <v>10.362500000000001</v>
      </c>
      <c r="O266" s="68" t="s">
        <v>473</v>
      </c>
      <c r="P266" s="52" t="s">
        <v>36</v>
      </c>
    </row>
    <row r="267" spans="2:16" ht="15.75">
      <c r="B267" s="49">
        <v>225</v>
      </c>
      <c r="C267" s="49">
        <v>225</v>
      </c>
      <c r="D267" s="161" t="s">
        <v>681</v>
      </c>
      <c r="E267" s="24">
        <f>'[2] 2011-10 BASE'!H234</f>
        <v>10</v>
      </c>
      <c r="F267" s="24">
        <f>'[2] 2011-10 BASE'!M234</f>
        <v>10</v>
      </c>
      <c r="G267" s="24">
        <f>'[2] 2011-10 BASE'!R234</f>
        <v>10.5</v>
      </c>
      <c r="H267" s="24">
        <f>'[2] 2011-10 BASE'!W234</f>
        <v>11</v>
      </c>
      <c r="I267" s="24">
        <f>'[2] 2011-10 BASE'!AB234</f>
        <v>10</v>
      </c>
      <c r="J267" s="24">
        <f>'[2] 2011-10 BASE'!AG234</f>
        <v>10.5</v>
      </c>
      <c r="K267" s="24">
        <f>'[2] 2011-10 BASE'!AL234</f>
        <v>10</v>
      </c>
      <c r="L267" s="24">
        <f>'[2] 2011-10 BASE'!AQ234</f>
        <v>10</v>
      </c>
      <c r="M267" s="93">
        <f t="shared" si="20"/>
        <v>205</v>
      </c>
      <c r="N267" s="90">
        <f t="shared" si="21"/>
        <v>10.25</v>
      </c>
      <c r="O267" s="68" t="s">
        <v>473</v>
      </c>
      <c r="P267" s="52" t="s">
        <v>67</v>
      </c>
    </row>
    <row r="268" spans="2:16" ht="15.75">
      <c r="B268" s="49">
        <v>226</v>
      </c>
      <c r="C268" s="49">
        <v>226</v>
      </c>
      <c r="D268" s="161" t="s">
        <v>682</v>
      </c>
      <c r="E268" s="24">
        <f>'[2] 2011-10 BASE'!H235</f>
        <v>5</v>
      </c>
      <c r="F268" s="24">
        <f>'[2] 2011-10 BASE'!M235</f>
        <v>10</v>
      </c>
      <c r="G268" s="24">
        <f>'[2] 2011-10 BASE'!R235</f>
        <v>10</v>
      </c>
      <c r="H268" s="24">
        <f>'[2] 2011-10 BASE'!W235</f>
        <v>10</v>
      </c>
      <c r="I268" s="24">
        <f>'[2] 2011-10 BASE'!AB235</f>
        <v>2.75</v>
      </c>
      <c r="J268" s="24">
        <f>'[2] 2011-10 BASE'!AG235</f>
        <v>10</v>
      </c>
      <c r="K268" s="24">
        <f>'[2] 2011-10 BASE'!AL235</f>
        <v>10</v>
      </c>
      <c r="L268" s="24">
        <f>'[2] 2011-10 BASE'!AQ235</f>
        <v>10.5</v>
      </c>
      <c r="M268" s="93">
        <f t="shared" si="20"/>
        <v>171.5</v>
      </c>
      <c r="N268" s="90">
        <f t="shared" si="21"/>
        <v>8.5749999999999993</v>
      </c>
      <c r="O268" s="68" t="s">
        <v>473</v>
      </c>
      <c r="P268" s="52" t="s">
        <v>393</v>
      </c>
    </row>
    <row r="269" spans="2:16" ht="15.75">
      <c r="B269" s="49">
        <v>227</v>
      </c>
      <c r="C269" s="49">
        <v>227</v>
      </c>
      <c r="D269" s="161" t="s">
        <v>683</v>
      </c>
      <c r="E269" s="24">
        <f>'[2] 2011-10 BASE'!H236</f>
        <v>10</v>
      </c>
      <c r="F269" s="24">
        <f>'[2] 2011-10 BASE'!M236</f>
        <v>10.75</v>
      </c>
      <c r="G269" s="24">
        <f>'[2] 2011-10 BASE'!R236</f>
        <v>10.5</v>
      </c>
      <c r="H269" s="24">
        <f>'[2] 2011-10 BASE'!W236</f>
        <v>10</v>
      </c>
      <c r="I269" s="24">
        <f>'[2] 2011-10 BASE'!AB236</f>
        <v>11</v>
      </c>
      <c r="J269" s="24">
        <f>'[2] 2011-10 BASE'!AG236</f>
        <v>10</v>
      </c>
      <c r="K269" s="24">
        <f>'[2] 2011-10 BASE'!AL236</f>
        <v>10</v>
      </c>
      <c r="L269" s="24">
        <f>'[2] 2011-10 BASE'!AQ236</f>
        <v>10</v>
      </c>
      <c r="M269" s="93">
        <f t="shared" si="20"/>
        <v>205.75</v>
      </c>
      <c r="N269" s="90">
        <f t="shared" si="21"/>
        <v>10.2875</v>
      </c>
      <c r="O269" s="68" t="s">
        <v>473</v>
      </c>
      <c r="P269" s="52" t="s">
        <v>67</v>
      </c>
    </row>
    <row r="270" spans="2:16" ht="15.75">
      <c r="B270" s="49">
        <v>228</v>
      </c>
      <c r="C270" s="49">
        <v>228</v>
      </c>
      <c r="D270" s="161" t="s">
        <v>684</v>
      </c>
      <c r="E270" s="24">
        <f>'[2] 2011-10 BASE'!H237</f>
        <v>11</v>
      </c>
      <c r="F270" s="24">
        <f>'[2] 2011-10 BASE'!M237</f>
        <v>10</v>
      </c>
      <c r="G270" s="24">
        <f>'[2] 2011-10 BASE'!R237</f>
        <v>12.25</v>
      </c>
      <c r="H270" s="24">
        <f>'[2] 2011-10 BASE'!W237</f>
        <v>10</v>
      </c>
      <c r="I270" s="24">
        <f>'[2] 2011-10 BASE'!AB237</f>
        <v>10</v>
      </c>
      <c r="J270" s="24">
        <f>'[2] 2011-10 BASE'!AG237</f>
        <v>10.25</v>
      </c>
      <c r="K270" s="24">
        <f>'[2] 2011-10 BASE'!AL237</f>
        <v>10</v>
      </c>
      <c r="L270" s="24">
        <f>'[2] 2011-10 BASE'!AQ237</f>
        <v>10</v>
      </c>
      <c r="M270" s="93">
        <f t="shared" si="20"/>
        <v>210.5</v>
      </c>
      <c r="N270" s="90">
        <f t="shared" si="21"/>
        <v>10.525</v>
      </c>
      <c r="O270" s="68" t="s">
        <v>473</v>
      </c>
      <c r="P270" s="52" t="s">
        <v>67</v>
      </c>
    </row>
    <row r="271" spans="2:16" ht="15.75">
      <c r="B271" s="49">
        <v>229</v>
      </c>
      <c r="C271" s="49">
        <v>229</v>
      </c>
      <c r="D271" s="161" t="s">
        <v>685</v>
      </c>
      <c r="E271" s="24">
        <f>'[2] 2011-10 BASE'!H238</f>
        <v>10</v>
      </c>
      <c r="F271" s="24">
        <f>'[2] 2011-10 BASE'!M238</f>
        <v>10.5</v>
      </c>
      <c r="G271" s="24">
        <f>'[2] 2011-10 BASE'!R238</f>
        <v>6.25</v>
      </c>
      <c r="H271" s="24">
        <f>'[2] 2011-10 BASE'!W238</f>
        <v>11</v>
      </c>
      <c r="I271" s="24">
        <f>'[2] 2011-10 BASE'!AB238</f>
        <v>4</v>
      </c>
      <c r="J271" s="24">
        <f>'[2] 2011-10 BASE'!AG238</f>
        <v>10.5</v>
      </c>
      <c r="K271" s="24">
        <f>'[2] 2011-10 BASE'!AL238</f>
        <v>10</v>
      </c>
      <c r="L271" s="24">
        <f>'[2] 2011-10 BASE'!AQ238</f>
        <v>10</v>
      </c>
      <c r="M271" s="93">
        <f t="shared" si="20"/>
        <v>181.75</v>
      </c>
      <c r="N271" s="90">
        <f t="shared" si="21"/>
        <v>9.0875000000000004</v>
      </c>
      <c r="O271" s="68" t="s">
        <v>473</v>
      </c>
      <c r="P271" s="52" t="s">
        <v>393</v>
      </c>
    </row>
    <row r="272" spans="2:16" ht="15.75">
      <c r="B272" s="49">
        <v>230</v>
      </c>
      <c r="C272" s="49">
        <v>230</v>
      </c>
      <c r="D272" s="161" t="s">
        <v>686</v>
      </c>
      <c r="E272" s="24">
        <f>'[2] 2011-10 BASE'!H239</f>
        <v>10</v>
      </c>
      <c r="F272" s="24">
        <f>'[2] 2011-10 BASE'!M239</f>
        <v>11.25</v>
      </c>
      <c r="G272" s="24">
        <f>'[2] 2011-10 BASE'!R239</f>
        <v>13.75</v>
      </c>
      <c r="H272" s="24">
        <f>'[2] 2011-10 BASE'!W239</f>
        <v>11.75</v>
      </c>
      <c r="I272" s="24">
        <f>'[2] 2011-10 BASE'!AB239</f>
        <v>10</v>
      </c>
      <c r="J272" s="24">
        <f>'[2] 2011-10 BASE'!AG239</f>
        <v>11.5</v>
      </c>
      <c r="K272" s="24">
        <f>'[2] 2011-10 BASE'!AL239</f>
        <v>10</v>
      </c>
      <c r="L272" s="24">
        <f>'[2] 2011-10 BASE'!AQ239</f>
        <v>10.75</v>
      </c>
      <c r="M272" s="93">
        <f t="shared" si="20"/>
        <v>224.5</v>
      </c>
      <c r="N272" s="90">
        <f t="shared" si="21"/>
        <v>11.225</v>
      </c>
      <c r="O272" s="68" t="s">
        <v>473</v>
      </c>
      <c r="P272" s="52" t="s">
        <v>36</v>
      </c>
    </row>
    <row r="273" spans="2:16" ht="15.75">
      <c r="B273" s="49">
        <v>231</v>
      </c>
      <c r="C273" s="49">
        <v>231</v>
      </c>
      <c r="D273" s="161" t="s">
        <v>47</v>
      </c>
      <c r="E273" s="24">
        <f>'[2] 2011-10 BASE'!H240</f>
        <v>0</v>
      </c>
      <c r="F273" s="24">
        <f>'[2] 2011-10 BASE'!M240</f>
        <v>0</v>
      </c>
      <c r="G273" s="24">
        <f>'[2] 2011-10 BASE'!R240</f>
        <v>0</v>
      </c>
      <c r="H273" s="24">
        <f>'[2] 2011-10 BASE'!W240</f>
        <v>0</v>
      </c>
      <c r="I273" s="24">
        <f>'[2] 2011-10 BASE'!AB240</f>
        <v>0</v>
      </c>
      <c r="J273" s="24">
        <f>'[2] 2011-10 BASE'!AG240</f>
        <v>0</v>
      </c>
      <c r="K273" s="24">
        <f>'[2] 2011-10 BASE'!AL240</f>
        <v>10</v>
      </c>
      <c r="L273" s="24">
        <f>'[2] 2011-10 BASE'!AQ240</f>
        <v>0</v>
      </c>
      <c r="M273" s="93">
        <f t="shared" si="20"/>
        <v>20</v>
      </c>
      <c r="N273" s="90">
        <f t="shared" si="21"/>
        <v>1</v>
      </c>
      <c r="O273" s="68" t="s">
        <v>473</v>
      </c>
      <c r="P273" s="50" t="s">
        <v>68</v>
      </c>
    </row>
    <row r="274" spans="2:16" ht="15.75">
      <c r="B274" s="49">
        <v>232</v>
      </c>
      <c r="C274" s="49">
        <v>232</v>
      </c>
      <c r="D274" s="161" t="s">
        <v>687</v>
      </c>
      <c r="E274" s="24">
        <f>'[2] 2011-10 BASE'!H241</f>
        <v>10</v>
      </c>
      <c r="F274" s="24">
        <f>'[2] 2011-10 BASE'!M241</f>
        <v>10</v>
      </c>
      <c r="G274" s="24">
        <f>'[2] 2011-10 BASE'!R241</f>
        <v>12</v>
      </c>
      <c r="H274" s="24">
        <f>'[2] 2011-10 BASE'!W241</f>
        <v>10</v>
      </c>
      <c r="I274" s="24">
        <f>'[2] 2011-10 BASE'!AB241</f>
        <v>10</v>
      </c>
      <c r="J274" s="24">
        <f>'[2] 2011-10 BASE'!AG241</f>
        <v>11</v>
      </c>
      <c r="K274" s="24">
        <f>'[2] 2011-10 BASE'!AL241</f>
        <v>10</v>
      </c>
      <c r="L274" s="24">
        <f>'[2] 2011-10 BASE'!AQ241</f>
        <v>10</v>
      </c>
      <c r="M274" s="93">
        <f t="shared" si="20"/>
        <v>209</v>
      </c>
      <c r="N274" s="90">
        <f t="shared" si="21"/>
        <v>10.45</v>
      </c>
      <c r="O274" s="68" t="s">
        <v>473</v>
      </c>
      <c r="P274" s="52" t="s">
        <v>394</v>
      </c>
    </row>
    <row r="275" spans="2:16" ht="15.75">
      <c r="B275" s="49">
        <v>233</v>
      </c>
      <c r="C275" s="49">
        <v>233</v>
      </c>
      <c r="D275" s="162" t="s">
        <v>688</v>
      </c>
      <c r="E275" s="24">
        <f>'[2] 2011-10 BASE'!H242</f>
        <v>10</v>
      </c>
      <c r="F275" s="24">
        <f>'[2] 2011-10 BASE'!M242</f>
        <v>10.5</v>
      </c>
      <c r="G275" s="24">
        <f>'[2] 2011-10 BASE'!R242</f>
        <v>12.5</v>
      </c>
      <c r="H275" s="24">
        <f>'[2] 2011-10 BASE'!W242</f>
        <v>10</v>
      </c>
      <c r="I275" s="24">
        <f>'[2] 2011-10 BASE'!AB242</f>
        <v>10</v>
      </c>
      <c r="J275" s="24">
        <f>'[2] 2011-10 BASE'!AG242</f>
        <v>10</v>
      </c>
      <c r="K275" s="24">
        <f>'[2] 2011-10 BASE'!AL242</f>
        <v>10</v>
      </c>
      <c r="L275" s="24">
        <f>'[2] 2011-10 BASE'!AQ242</f>
        <v>10.75</v>
      </c>
      <c r="M275" s="93">
        <f t="shared" si="20"/>
        <v>210.5</v>
      </c>
      <c r="N275" s="90">
        <f t="shared" si="21"/>
        <v>10.525</v>
      </c>
      <c r="O275" s="68" t="s">
        <v>473</v>
      </c>
      <c r="P275" s="52" t="s">
        <v>67</v>
      </c>
    </row>
    <row r="276" spans="2:16" ht="15.75">
      <c r="B276" s="49">
        <v>234</v>
      </c>
      <c r="C276" s="49">
        <v>234</v>
      </c>
      <c r="D276" s="161" t="s">
        <v>689</v>
      </c>
      <c r="E276" s="24">
        <f>'[2] 2011-10 BASE'!H243</f>
        <v>8</v>
      </c>
      <c r="F276" s="24">
        <f>'[2] 2011-10 BASE'!M243</f>
        <v>10.5</v>
      </c>
      <c r="G276" s="24">
        <f>'[2] 2011-10 BASE'!R243</f>
        <v>10.5</v>
      </c>
      <c r="H276" s="24">
        <f>'[2] 2011-10 BASE'!W243</f>
        <v>8</v>
      </c>
      <c r="I276" s="24">
        <f>'[2] 2011-10 BASE'!AB243</f>
        <v>10</v>
      </c>
      <c r="J276" s="24">
        <f>'[2] 2011-10 BASE'!AG243</f>
        <v>10.5</v>
      </c>
      <c r="K276" s="24">
        <f>'[2] 2011-10 BASE'!AL243</f>
        <v>10</v>
      </c>
      <c r="L276" s="24">
        <f>'[2] 2011-10 BASE'!AQ243</f>
        <v>10</v>
      </c>
      <c r="M276" s="93">
        <f t="shared" si="20"/>
        <v>194.5</v>
      </c>
      <c r="N276" s="90">
        <f t="shared" si="21"/>
        <v>9.7249999999999996</v>
      </c>
      <c r="O276" s="68" t="s">
        <v>473</v>
      </c>
      <c r="P276" s="52" t="s">
        <v>65</v>
      </c>
    </row>
    <row r="277" spans="2:16" ht="15.75">
      <c r="B277" s="49">
        <v>235</v>
      </c>
      <c r="C277" s="49">
        <v>235</v>
      </c>
      <c r="D277" s="161" t="s">
        <v>690</v>
      </c>
      <c r="E277" s="24">
        <f>'[2] 2011-10 BASE'!H244</f>
        <v>10.25</v>
      </c>
      <c r="F277" s="24">
        <f>'[2] 2011-10 BASE'!M244</f>
        <v>10</v>
      </c>
      <c r="G277" s="24">
        <f>'[2] 2011-10 BASE'!R244</f>
        <v>10.75</v>
      </c>
      <c r="H277" s="24">
        <f>'[2] 2011-10 BASE'!W244</f>
        <v>10</v>
      </c>
      <c r="I277" s="24">
        <f>'[2] 2011-10 BASE'!AB244</f>
        <v>10</v>
      </c>
      <c r="J277" s="24">
        <f>'[2] 2011-10 BASE'!AG244</f>
        <v>10</v>
      </c>
      <c r="K277" s="24">
        <f>'[2] 2011-10 BASE'!AL244</f>
        <v>10</v>
      </c>
      <c r="L277" s="24">
        <f>'[2] 2011-10 BASE'!AQ244</f>
        <v>4</v>
      </c>
      <c r="M277" s="93">
        <f t="shared" si="20"/>
        <v>191</v>
      </c>
      <c r="N277" s="90">
        <f t="shared" si="21"/>
        <v>9.5500000000000007</v>
      </c>
      <c r="O277" s="68" t="s">
        <v>473</v>
      </c>
      <c r="P277" s="52" t="s">
        <v>64</v>
      </c>
    </row>
    <row r="278" spans="2:16" ht="15.75">
      <c r="B278" s="49">
        <v>236</v>
      </c>
      <c r="C278" s="49">
        <v>236</v>
      </c>
      <c r="D278" s="161" t="s">
        <v>691</v>
      </c>
      <c r="E278" s="24">
        <f>'[2] 2011-10 BASE'!H245</f>
        <v>10</v>
      </c>
      <c r="F278" s="24">
        <f>'[2] 2011-10 BASE'!M245</f>
        <v>10</v>
      </c>
      <c r="G278" s="24">
        <f>'[2] 2011-10 BASE'!R245</f>
        <v>9.75</v>
      </c>
      <c r="H278" s="24">
        <f>'[2] 2011-10 BASE'!W245</f>
        <v>9</v>
      </c>
      <c r="I278" s="24">
        <f>'[2] 2011-10 BASE'!AB245</f>
        <v>10</v>
      </c>
      <c r="J278" s="24">
        <f>'[2] 2011-10 BASE'!AG245</f>
        <v>10</v>
      </c>
      <c r="K278" s="24">
        <f>'[2] 2011-10 BASE'!AL245</f>
        <v>10</v>
      </c>
      <c r="L278" s="24">
        <f>'[2] 2011-10 BASE'!AQ245</f>
        <v>10</v>
      </c>
      <c r="M278" s="93">
        <f t="shared" si="20"/>
        <v>197.25</v>
      </c>
      <c r="N278" s="90">
        <f t="shared" si="21"/>
        <v>9.8625000000000007</v>
      </c>
      <c r="O278" s="68" t="s">
        <v>473</v>
      </c>
      <c r="P278" s="52" t="s">
        <v>65</v>
      </c>
    </row>
    <row r="279" spans="2:16" ht="15.75">
      <c r="B279" s="49">
        <v>237</v>
      </c>
      <c r="C279" s="49">
        <v>237</v>
      </c>
      <c r="D279" s="161" t="s">
        <v>200</v>
      </c>
      <c r="E279" s="24">
        <f>'[2] 2011-10 BASE'!H246</f>
        <v>7.5</v>
      </c>
      <c r="F279" s="24">
        <f>'[2] 2011-10 BASE'!M246</f>
        <v>10</v>
      </c>
      <c r="G279" s="24">
        <f>'[2] 2011-10 BASE'!R246</f>
        <v>10</v>
      </c>
      <c r="H279" s="24">
        <f>'[2] 2011-10 BASE'!W246</f>
        <v>8.5</v>
      </c>
      <c r="I279" s="24">
        <f>'[2] 2011-10 BASE'!AB246</f>
        <v>10</v>
      </c>
      <c r="J279" s="24">
        <f>'[2] 2011-10 BASE'!AG246</f>
        <v>10</v>
      </c>
      <c r="K279" s="24">
        <f>'[2] 2011-10 BASE'!AL246</f>
        <v>10</v>
      </c>
      <c r="L279" s="24">
        <f>'[2] 2011-10 BASE'!AQ246</f>
        <v>6.5</v>
      </c>
      <c r="M279" s="93">
        <f t="shared" si="20"/>
        <v>182.5</v>
      </c>
      <c r="N279" s="90">
        <f t="shared" si="21"/>
        <v>9.125</v>
      </c>
      <c r="O279" s="51" t="s">
        <v>470</v>
      </c>
      <c r="P279" s="50" t="s">
        <v>396</v>
      </c>
    </row>
    <row r="280" spans="2:16" ht="15.75">
      <c r="B280" s="49">
        <v>238</v>
      </c>
      <c r="C280" s="49">
        <v>238</v>
      </c>
      <c r="D280" s="161" t="s">
        <v>692</v>
      </c>
      <c r="E280" s="24">
        <f>'[2] 2011-10 BASE'!H247</f>
        <v>10</v>
      </c>
      <c r="F280" s="24">
        <f>'[2] 2011-10 BASE'!M247</f>
        <v>10</v>
      </c>
      <c r="G280" s="24">
        <f>'[2] 2011-10 BASE'!R247</f>
        <v>10.75</v>
      </c>
      <c r="H280" s="24">
        <f>'[2] 2011-10 BASE'!W247</f>
        <v>10</v>
      </c>
      <c r="I280" s="24">
        <f>'[2] 2011-10 BASE'!AB247</f>
        <v>10</v>
      </c>
      <c r="J280" s="24">
        <f>'[2] 2011-10 BASE'!AG247</f>
        <v>10</v>
      </c>
      <c r="K280" s="24">
        <f>'[2] 2011-10 BASE'!AL247</f>
        <v>10</v>
      </c>
      <c r="L280" s="24">
        <f>'[2] 2011-10 BASE'!AQ247</f>
        <v>10</v>
      </c>
      <c r="M280" s="93">
        <f t="shared" si="20"/>
        <v>202.25</v>
      </c>
      <c r="N280" s="90">
        <f t="shared" si="21"/>
        <v>10.112500000000001</v>
      </c>
      <c r="O280" s="68" t="s">
        <v>473</v>
      </c>
      <c r="P280" s="52" t="s">
        <v>67</v>
      </c>
    </row>
    <row r="281" spans="2:16" ht="15.75">
      <c r="B281" s="49">
        <v>239</v>
      </c>
      <c r="C281" s="49">
        <v>239</v>
      </c>
      <c r="D281" s="161" t="s">
        <v>693</v>
      </c>
      <c r="E281" s="24">
        <f>'[2] 2011-10 BASE'!H248</f>
        <v>10</v>
      </c>
      <c r="F281" s="24">
        <f>'[2] 2011-10 BASE'!M248</f>
        <v>10.5</v>
      </c>
      <c r="G281" s="24">
        <f>'[2] 2011-10 BASE'!R248</f>
        <v>12.5</v>
      </c>
      <c r="H281" s="24">
        <f>'[2] 2011-10 BASE'!W248</f>
        <v>10</v>
      </c>
      <c r="I281" s="24">
        <f>'[2] 2011-10 BASE'!AB248</f>
        <v>10</v>
      </c>
      <c r="J281" s="24">
        <f>'[2] 2011-10 BASE'!AG248</f>
        <v>10.75</v>
      </c>
      <c r="K281" s="24">
        <f>'[2] 2011-10 BASE'!AL248</f>
        <v>10</v>
      </c>
      <c r="L281" s="24">
        <f>'[2] 2011-10 BASE'!AQ248</f>
        <v>11.25</v>
      </c>
      <c r="M281" s="93">
        <f t="shared" si="20"/>
        <v>213.75</v>
      </c>
      <c r="N281" s="90">
        <f t="shared" si="21"/>
        <v>10.6875</v>
      </c>
      <c r="O281" s="51"/>
      <c r="P281" s="52" t="s">
        <v>71</v>
      </c>
    </row>
    <row r="282" spans="2:16" ht="15.75">
      <c r="B282" s="49">
        <v>240</v>
      </c>
      <c r="C282" s="49">
        <v>240</v>
      </c>
      <c r="D282" s="161" t="s">
        <v>694</v>
      </c>
      <c r="E282" s="24">
        <f>'[2] 2011-10 BASE'!H249</f>
        <v>10</v>
      </c>
      <c r="F282" s="24">
        <f>'[2] 2011-10 BASE'!M249</f>
        <v>11.25</v>
      </c>
      <c r="G282" s="24">
        <f>'[2] 2011-10 BASE'!R249</f>
        <v>10</v>
      </c>
      <c r="H282" s="24">
        <f>'[2] 2011-10 BASE'!W249</f>
        <v>10</v>
      </c>
      <c r="I282" s="24">
        <f>'[2] 2011-10 BASE'!AB249</f>
        <v>10</v>
      </c>
      <c r="J282" s="24">
        <f>'[2] 2011-10 BASE'!AG249</f>
        <v>10.25</v>
      </c>
      <c r="K282" s="24">
        <f>'[2] 2011-10 BASE'!AL249</f>
        <v>10</v>
      </c>
      <c r="L282" s="24">
        <f>'[2] 2011-10 BASE'!AQ249</f>
        <v>7.5</v>
      </c>
      <c r="M282" s="93">
        <f t="shared" si="20"/>
        <v>199.5</v>
      </c>
      <c r="N282" s="90">
        <f t="shared" si="21"/>
        <v>9.9749999999999996</v>
      </c>
      <c r="O282" s="68" t="s">
        <v>473</v>
      </c>
      <c r="P282" s="52" t="s">
        <v>395</v>
      </c>
    </row>
    <row r="283" spans="2:16" ht="15.75">
      <c r="B283" s="49">
        <v>241</v>
      </c>
      <c r="C283" s="49">
        <v>241</v>
      </c>
      <c r="D283" s="161" t="s">
        <v>695</v>
      </c>
      <c r="E283" s="24">
        <f>'[2] 2011-10 BASE'!H250</f>
        <v>10</v>
      </c>
      <c r="F283" s="24">
        <f>'[2] 2011-10 BASE'!M250</f>
        <v>10.5</v>
      </c>
      <c r="G283" s="24">
        <f>'[2] 2011-10 BASE'!R250</f>
        <v>12</v>
      </c>
      <c r="H283" s="24">
        <f>'[2] 2011-10 BASE'!W250</f>
        <v>10</v>
      </c>
      <c r="I283" s="24">
        <f>'[2] 2011-10 BASE'!AB250</f>
        <v>10</v>
      </c>
      <c r="J283" s="24">
        <f>'[2] 2011-10 BASE'!AG250</f>
        <v>10.5</v>
      </c>
      <c r="K283" s="24">
        <f>'[2] 2011-10 BASE'!AL250</f>
        <v>10</v>
      </c>
      <c r="L283" s="24">
        <f>'[2] 2011-10 BASE'!AQ250</f>
        <v>11.5</v>
      </c>
      <c r="M283" s="93">
        <f t="shared" si="20"/>
        <v>212</v>
      </c>
      <c r="N283" s="90">
        <f t="shared" si="21"/>
        <v>10.6</v>
      </c>
      <c r="O283" s="68" t="s">
        <v>473</v>
      </c>
      <c r="P283" s="52" t="s">
        <v>36</v>
      </c>
    </row>
    <row r="284" spans="2:16" ht="15.75">
      <c r="B284" s="49">
        <v>242</v>
      </c>
      <c r="C284" s="49">
        <v>242</v>
      </c>
      <c r="D284" s="161" t="s">
        <v>696</v>
      </c>
      <c r="E284" s="24">
        <f>'[2] 2011-10 BASE'!H251</f>
        <v>10</v>
      </c>
      <c r="F284" s="24">
        <f>'[2] 2011-10 BASE'!M251</f>
        <v>10</v>
      </c>
      <c r="G284" s="24">
        <f>'[2] 2011-10 BASE'!R251</f>
        <v>9.25</v>
      </c>
      <c r="H284" s="24">
        <f>'[2] 2011-10 BASE'!W251</f>
        <v>11.5</v>
      </c>
      <c r="I284" s="24">
        <f>'[2] 2011-10 BASE'!AB251</f>
        <v>4</v>
      </c>
      <c r="J284" s="24">
        <f>'[2] 2011-10 BASE'!AG251</f>
        <v>9.25</v>
      </c>
      <c r="K284" s="24">
        <f>'[2] 2011-10 BASE'!AL251</f>
        <v>10</v>
      </c>
      <c r="L284" s="24">
        <f>'[2] 2011-10 BASE'!AQ251</f>
        <v>10</v>
      </c>
      <c r="M284" s="93">
        <f t="shared" si="20"/>
        <v>186.5</v>
      </c>
      <c r="N284" s="90">
        <f t="shared" si="21"/>
        <v>9.3249999999999993</v>
      </c>
      <c r="O284" s="68" t="s">
        <v>473</v>
      </c>
      <c r="P284" s="50" t="s">
        <v>68</v>
      </c>
    </row>
    <row r="285" spans="2:16" ht="15.75">
      <c r="B285" s="49">
        <v>243</v>
      </c>
      <c r="C285" s="49">
        <v>243</v>
      </c>
      <c r="D285" s="161" t="s">
        <v>697</v>
      </c>
      <c r="E285" s="24">
        <f>'[2] 2011-10 BASE'!H252</f>
        <v>10</v>
      </c>
      <c r="F285" s="24">
        <f>'[2] 2011-10 BASE'!M252</f>
        <v>10</v>
      </c>
      <c r="G285" s="24">
        <f>'[2] 2011-10 BASE'!R252</f>
        <v>9.5</v>
      </c>
      <c r="H285" s="24">
        <f>'[2] 2011-10 BASE'!W252</f>
        <v>10</v>
      </c>
      <c r="I285" s="24">
        <f>'[2] 2011-10 BASE'!AB252</f>
        <v>8.5</v>
      </c>
      <c r="J285" s="24">
        <f>'[2] 2011-10 BASE'!AG252</f>
        <v>10</v>
      </c>
      <c r="K285" s="24">
        <f>'[2] 2011-10 BASE'!AL252</f>
        <v>10</v>
      </c>
      <c r="L285" s="24">
        <f>'[2] 2011-10 BASE'!AQ252</f>
        <v>10</v>
      </c>
      <c r="M285" s="93">
        <f t="shared" si="20"/>
        <v>195.5</v>
      </c>
      <c r="N285" s="90">
        <f t="shared" si="21"/>
        <v>9.7750000000000004</v>
      </c>
      <c r="O285" s="68" t="s">
        <v>473</v>
      </c>
      <c r="P285" s="52" t="s">
        <v>65</v>
      </c>
    </row>
    <row r="286" spans="2:16" ht="15.75">
      <c r="B286" s="49">
        <v>244</v>
      </c>
      <c r="C286" s="49">
        <v>244</v>
      </c>
      <c r="D286" s="161" t="s">
        <v>698</v>
      </c>
      <c r="E286" s="24">
        <f>'[2] 2011-10 BASE'!H253</f>
        <v>10</v>
      </c>
      <c r="F286" s="24">
        <f>'[2] 2011-10 BASE'!M253</f>
        <v>10</v>
      </c>
      <c r="G286" s="24">
        <f>'[2] 2011-10 BASE'!R253</f>
        <v>10</v>
      </c>
      <c r="H286" s="24">
        <f>'[2] 2011-10 BASE'!W253</f>
        <v>10</v>
      </c>
      <c r="I286" s="24">
        <f>'[2] 2011-10 BASE'!AB253</f>
        <v>10</v>
      </c>
      <c r="J286" s="24">
        <f>'[2] 2011-10 BASE'!AG253</f>
        <v>10.5</v>
      </c>
      <c r="K286" s="24">
        <f>'[2] 2011-10 BASE'!AL253</f>
        <v>10</v>
      </c>
      <c r="L286" s="24">
        <f>'[2] 2011-10 BASE'!AQ253</f>
        <v>10</v>
      </c>
      <c r="M286" s="93">
        <f t="shared" si="20"/>
        <v>201.5</v>
      </c>
      <c r="N286" s="90">
        <f t="shared" si="21"/>
        <v>10.074999999999999</v>
      </c>
      <c r="O286" s="68" t="s">
        <v>473</v>
      </c>
      <c r="P286" s="52" t="s">
        <v>36</v>
      </c>
    </row>
    <row r="287" spans="2:16" ht="15.75">
      <c r="B287" s="49">
        <v>245</v>
      </c>
      <c r="C287" s="49">
        <v>245</v>
      </c>
      <c r="D287" s="161" t="s">
        <v>699</v>
      </c>
      <c r="E287" s="24">
        <f>'[2] 2011-10 BASE'!H254</f>
        <v>10</v>
      </c>
      <c r="F287" s="24">
        <f>'[2] 2011-10 BASE'!M254</f>
        <v>10</v>
      </c>
      <c r="G287" s="24">
        <f>'[2] 2011-10 BASE'!R254</f>
        <v>14</v>
      </c>
      <c r="H287" s="24">
        <f>'[2] 2011-10 BASE'!W254</f>
        <v>10</v>
      </c>
      <c r="I287" s="24">
        <f>'[2] 2011-10 BASE'!AB254</f>
        <v>10</v>
      </c>
      <c r="J287" s="24">
        <f>'[2] 2011-10 BASE'!AG254</f>
        <v>10</v>
      </c>
      <c r="K287" s="24">
        <f>'[2] 2011-10 BASE'!AL254</f>
        <v>10</v>
      </c>
      <c r="L287" s="24">
        <f>'[2] 2011-10 BASE'!AQ254</f>
        <v>4.5</v>
      </c>
      <c r="M287" s="93">
        <f t="shared" si="20"/>
        <v>201</v>
      </c>
      <c r="N287" s="90">
        <f t="shared" si="21"/>
        <v>10.050000000000001</v>
      </c>
      <c r="O287" s="68" t="s">
        <v>473</v>
      </c>
      <c r="P287" s="52" t="s">
        <v>64</v>
      </c>
    </row>
    <row r="288" spans="2:16" ht="15.75">
      <c r="B288" s="49">
        <v>246</v>
      </c>
      <c r="C288" s="49">
        <v>246</v>
      </c>
      <c r="D288" s="161" t="s">
        <v>700</v>
      </c>
      <c r="E288" s="24">
        <f>'[2] 2011-10 BASE'!H255</f>
        <v>10.25</v>
      </c>
      <c r="F288" s="24">
        <f>'[2] 2011-10 BASE'!M255</f>
        <v>10</v>
      </c>
      <c r="G288" s="24">
        <f>'[2] 2011-10 BASE'!R255</f>
        <v>12</v>
      </c>
      <c r="H288" s="24">
        <f>'[2] 2011-10 BASE'!W255</f>
        <v>10</v>
      </c>
      <c r="I288" s="24">
        <f>'[2] 2011-10 BASE'!AB255</f>
        <v>10</v>
      </c>
      <c r="J288" s="24">
        <f>'[2] 2011-10 BASE'!AG255</f>
        <v>10</v>
      </c>
      <c r="K288" s="24">
        <f>'[2] 2011-10 BASE'!AL255</f>
        <v>10</v>
      </c>
      <c r="L288" s="24">
        <f>'[2] 2011-10 BASE'!AQ255</f>
        <v>10.25</v>
      </c>
      <c r="M288" s="93">
        <f t="shared" si="20"/>
        <v>207.25</v>
      </c>
      <c r="N288" s="90">
        <f>M288/20</f>
        <v>10.362500000000001</v>
      </c>
      <c r="O288" s="68" t="s">
        <v>473</v>
      </c>
      <c r="P288" s="52" t="s">
        <v>67</v>
      </c>
    </row>
    <row r="289" spans="2:16" ht="97.5">
      <c r="B289" s="206" t="s">
        <v>31</v>
      </c>
      <c r="C289" s="206" t="s">
        <v>32</v>
      </c>
      <c r="D289" s="204" t="s">
        <v>2</v>
      </c>
      <c r="E289" s="47" t="s">
        <v>55</v>
      </c>
      <c r="F289" s="47" t="s">
        <v>56</v>
      </c>
      <c r="G289" s="47" t="s">
        <v>57</v>
      </c>
      <c r="H289" s="47" t="s">
        <v>58</v>
      </c>
      <c r="I289" s="47" t="s">
        <v>60</v>
      </c>
      <c r="J289" s="47" t="s">
        <v>59</v>
      </c>
      <c r="K289" s="47" t="s">
        <v>33</v>
      </c>
      <c r="L289" s="47" t="s">
        <v>8</v>
      </c>
      <c r="M289" s="208" t="s">
        <v>9</v>
      </c>
      <c r="N289" s="210" t="s">
        <v>10</v>
      </c>
      <c r="O289" s="210" t="s">
        <v>63</v>
      </c>
      <c r="P289" s="210" t="s">
        <v>11</v>
      </c>
    </row>
    <row r="290" spans="2:16" ht="15" customHeight="1">
      <c r="B290" s="207"/>
      <c r="C290" s="207"/>
      <c r="D290" s="205"/>
      <c r="E290" s="23">
        <v>3</v>
      </c>
      <c r="F290" s="23">
        <v>3</v>
      </c>
      <c r="G290" s="23">
        <v>3</v>
      </c>
      <c r="H290" s="23">
        <v>2</v>
      </c>
      <c r="I290" s="23">
        <v>2</v>
      </c>
      <c r="J290" s="23">
        <v>3</v>
      </c>
      <c r="K290" s="23">
        <v>2</v>
      </c>
      <c r="L290" s="23">
        <v>2</v>
      </c>
      <c r="M290" s="209"/>
      <c r="N290" s="211"/>
      <c r="O290" s="211"/>
      <c r="P290" s="211"/>
    </row>
    <row r="291" spans="2:16" ht="15.75">
      <c r="B291" s="49">
        <v>247</v>
      </c>
      <c r="C291" s="49">
        <v>247</v>
      </c>
      <c r="D291" s="161" t="s">
        <v>701</v>
      </c>
      <c r="E291" s="24">
        <f>'[2] 2011-10 BASE'!H256</f>
        <v>10</v>
      </c>
      <c r="F291" s="24">
        <f>'[2] 2011-10 BASE'!M256</f>
        <v>10</v>
      </c>
      <c r="G291" s="24">
        <f>'[2] 2011-10 BASE'!R256</f>
        <v>10</v>
      </c>
      <c r="H291" s="24">
        <f>'[2] 2011-10 BASE'!W256</f>
        <v>8</v>
      </c>
      <c r="I291" s="24">
        <f>'[2] 2011-10 BASE'!AB256</f>
        <v>12</v>
      </c>
      <c r="J291" s="24">
        <f>'[2] 2011-10 BASE'!AG256</f>
        <v>10</v>
      </c>
      <c r="K291" s="24">
        <f>'[2] 2011-10 BASE'!AL256</f>
        <v>10</v>
      </c>
      <c r="L291" s="24">
        <f>'[2] 2011-10 BASE'!AQ256</f>
        <v>10</v>
      </c>
      <c r="M291" s="93">
        <f t="shared" ref="M291:M313" si="22">(E291*3)+(F291*3)+(G291*3)+(H291*2)+(I291*2)+(J291*3)+(K291*2)+(L291*2)</f>
        <v>200</v>
      </c>
      <c r="N291" s="90">
        <f>M291/20</f>
        <v>10</v>
      </c>
      <c r="O291" s="68" t="s">
        <v>473</v>
      </c>
      <c r="P291" s="52" t="s">
        <v>395</v>
      </c>
    </row>
    <row r="292" spans="2:16" ht="15.75">
      <c r="B292" s="49">
        <v>248</v>
      </c>
      <c r="C292" s="49">
        <v>248</v>
      </c>
      <c r="D292" s="161" t="s">
        <v>702</v>
      </c>
      <c r="E292" s="24">
        <f>'[2] 2011-10 BASE'!H257</f>
        <v>7</v>
      </c>
      <c r="F292" s="24">
        <f>'[2] 2011-10 BASE'!M257</f>
        <v>10</v>
      </c>
      <c r="G292" s="24">
        <f>'[2] 2011-10 BASE'!R257</f>
        <v>10</v>
      </c>
      <c r="H292" s="24">
        <f>'[2] 2011-10 BASE'!W257</f>
        <v>10.25</v>
      </c>
      <c r="I292" s="24">
        <f>'[2] 2011-10 BASE'!AB257</f>
        <v>10</v>
      </c>
      <c r="J292" s="24">
        <f>'[2] 2011-10 BASE'!AG257</f>
        <v>10.5</v>
      </c>
      <c r="K292" s="24">
        <f>'[2] 2011-10 BASE'!AL257</f>
        <v>10</v>
      </c>
      <c r="L292" s="24">
        <f>'[2] 2011-10 BASE'!AQ257</f>
        <v>10</v>
      </c>
      <c r="M292" s="93">
        <f t="shared" si="22"/>
        <v>193</v>
      </c>
      <c r="N292" s="90">
        <f t="shared" ref="N292:N313" si="23">M292/20</f>
        <v>9.65</v>
      </c>
      <c r="O292" s="68" t="s">
        <v>473</v>
      </c>
      <c r="P292" s="52" t="s">
        <v>64</v>
      </c>
    </row>
    <row r="293" spans="2:16" ht="15.75">
      <c r="B293" s="49">
        <v>249</v>
      </c>
      <c r="C293" s="49">
        <v>249</v>
      </c>
      <c r="D293" s="161" t="s">
        <v>703</v>
      </c>
      <c r="E293" s="24">
        <f>'[2] 2011-10 BASE'!H258</f>
        <v>10</v>
      </c>
      <c r="F293" s="24">
        <f>'[2] 2011-10 BASE'!M258</f>
        <v>10</v>
      </c>
      <c r="G293" s="24">
        <f>'[2] 2011-10 BASE'!R258</f>
        <v>11.5</v>
      </c>
      <c r="H293" s="24">
        <f>'[2] 2011-10 BASE'!W258</f>
        <v>10.25</v>
      </c>
      <c r="I293" s="24">
        <f>'[2] 2011-10 BASE'!AB258</f>
        <v>10</v>
      </c>
      <c r="J293" s="24">
        <f>'[2] 2011-10 BASE'!AG258</f>
        <v>11.5</v>
      </c>
      <c r="K293" s="24">
        <f>'[2] 2011-10 BASE'!AL258</f>
        <v>10</v>
      </c>
      <c r="L293" s="24">
        <f>'[2] 2011-10 BASE'!AQ258</f>
        <v>11.75</v>
      </c>
      <c r="M293" s="93">
        <f t="shared" si="22"/>
        <v>213</v>
      </c>
      <c r="N293" s="90">
        <f t="shared" si="23"/>
        <v>10.65</v>
      </c>
      <c r="O293" s="68" t="s">
        <v>473</v>
      </c>
      <c r="P293" s="52" t="s">
        <v>394</v>
      </c>
    </row>
    <row r="294" spans="2:16" ht="15.75">
      <c r="B294" s="49">
        <v>250</v>
      </c>
      <c r="C294" s="49">
        <v>250</v>
      </c>
      <c r="D294" s="161" t="s">
        <v>48</v>
      </c>
      <c r="E294" s="24">
        <f>'[2] 2011-10 BASE'!H259</f>
        <v>7</v>
      </c>
      <c r="F294" s="24">
        <f>'[2] 2011-10 BASE'!M259</f>
        <v>10</v>
      </c>
      <c r="G294" s="24">
        <f>'[2] 2011-10 BASE'!R259</f>
        <v>10</v>
      </c>
      <c r="H294" s="24">
        <f>'[2] 2011-10 BASE'!W259</f>
        <v>7.5</v>
      </c>
      <c r="I294" s="24">
        <f>'[2] 2011-10 BASE'!AB259</f>
        <v>10</v>
      </c>
      <c r="J294" s="24">
        <f>'[2] 2011-10 BASE'!AG259</f>
        <v>10</v>
      </c>
      <c r="K294" s="24">
        <f>'[2] 2011-10 BASE'!AL259</f>
        <v>10</v>
      </c>
      <c r="L294" s="24">
        <f>'[2] 2011-10 BASE'!AQ259</f>
        <v>10.25</v>
      </c>
      <c r="M294" s="93">
        <f t="shared" si="22"/>
        <v>186.5</v>
      </c>
      <c r="N294" s="90">
        <f t="shared" si="23"/>
        <v>9.3249999999999993</v>
      </c>
      <c r="O294" s="68" t="s">
        <v>528</v>
      </c>
      <c r="P294" s="50" t="s">
        <v>396</v>
      </c>
    </row>
    <row r="295" spans="2:16" ht="15.75">
      <c r="B295" s="49">
        <v>251</v>
      </c>
      <c r="C295" s="49">
        <v>251</v>
      </c>
      <c r="D295" s="161" t="s">
        <v>704</v>
      </c>
      <c r="E295" s="24">
        <f>'[2] 2011-10 BASE'!H260</f>
        <v>11.5</v>
      </c>
      <c r="F295" s="24">
        <f>'[2] 2011-10 BASE'!M260</f>
        <v>10.5</v>
      </c>
      <c r="G295" s="24">
        <f>'[2] 2011-10 BASE'!R260</f>
        <v>11.5</v>
      </c>
      <c r="H295" s="24">
        <f>'[2] 2011-10 BASE'!W260</f>
        <v>10</v>
      </c>
      <c r="I295" s="24">
        <f>'[2] 2011-10 BASE'!AB260</f>
        <v>10</v>
      </c>
      <c r="J295" s="24">
        <f>'[2] 2011-10 BASE'!AG260</f>
        <v>10.75</v>
      </c>
      <c r="K295" s="24">
        <f>'[2] 2011-10 BASE'!AL260</f>
        <v>10</v>
      </c>
      <c r="L295" s="24">
        <f>'[2] 2011-10 BASE'!AQ260</f>
        <v>11.25</v>
      </c>
      <c r="M295" s="93">
        <f t="shared" si="22"/>
        <v>215.25</v>
      </c>
      <c r="N295" s="90">
        <f t="shared" si="23"/>
        <v>10.762499999999999</v>
      </c>
      <c r="O295" s="68" t="s">
        <v>473</v>
      </c>
      <c r="P295" s="52" t="s">
        <v>36</v>
      </c>
    </row>
    <row r="296" spans="2:16" ht="15.75">
      <c r="B296" s="49">
        <v>252</v>
      </c>
      <c r="C296" s="49">
        <v>252</v>
      </c>
      <c r="D296" s="161" t="s">
        <v>705</v>
      </c>
      <c r="E296" s="24">
        <f>'[2] 2011-10 BASE'!H261</f>
        <v>10.25</v>
      </c>
      <c r="F296" s="24">
        <f>'[2] 2011-10 BASE'!M261</f>
        <v>11</v>
      </c>
      <c r="G296" s="24">
        <f>'[2] 2011-10 BASE'!R261</f>
        <v>11</v>
      </c>
      <c r="H296" s="24">
        <f>'[2] 2011-10 BASE'!W261</f>
        <v>10</v>
      </c>
      <c r="I296" s="24">
        <f>'[2] 2011-10 BASE'!AB261</f>
        <v>10</v>
      </c>
      <c r="J296" s="24">
        <f>'[2] 2011-10 BASE'!AG261</f>
        <v>11</v>
      </c>
      <c r="K296" s="24">
        <f>'[2] 2011-10 BASE'!AL261</f>
        <v>10</v>
      </c>
      <c r="L296" s="24">
        <f>'[2] 2011-10 BASE'!AQ261</f>
        <v>10</v>
      </c>
      <c r="M296" s="93">
        <f t="shared" si="22"/>
        <v>209.75</v>
      </c>
      <c r="N296" s="90">
        <f t="shared" si="23"/>
        <v>10.487500000000001</v>
      </c>
      <c r="O296" s="68" t="s">
        <v>473</v>
      </c>
      <c r="P296" s="52" t="s">
        <v>67</v>
      </c>
    </row>
    <row r="297" spans="2:16" ht="15.75">
      <c r="B297" s="49">
        <v>253</v>
      </c>
      <c r="C297" s="49">
        <v>253</v>
      </c>
      <c r="D297" s="161" t="s">
        <v>706</v>
      </c>
      <c r="E297" s="24">
        <f>'[2] 2011-10 BASE'!H262</f>
        <v>10</v>
      </c>
      <c r="F297" s="24">
        <f>'[2] 2011-10 BASE'!M262</f>
        <v>10</v>
      </c>
      <c r="G297" s="24">
        <f>'[2] 2011-10 BASE'!R262</f>
        <v>7</v>
      </c>
      <c r="H297" s="24">
        <f>'[2] 2011-10 BASE'!W262</f>
        <v>4</v>
      </c>
      <c r="I297" s="24">
        <f>'[2] 2011-10 BASE'!AB262</f>
        <v>10</v>
      </c>
      <c r="J297" s="24">
        <f>'[2] 2011-10 BASE'!AG262</f>
        <v>10</v>
      </c>
      <c r="K297" s="24">
        <f>'[2] 2011-10 BASE'!AL262</f>
        <v>10</v>
      </c>
      <c r="L297" s="24">
        <f>'[2] 2011-10 BASE'!AQ262</f>
        <v>10</v>
      </c>
      <c r="M297" s="93">
        <f t="shared" si="22"/>
        <v>179</v>
      </c>
      <c r="N297" s="90">
        <f t="shared" si="23"/>
        <v>8.9499999999999993</v>
      </c>
      <c r="O297" s="68" t="s">
        <v>473</v>
      </c>
      <c r="P297" s="52" t="s">
        <v>393</v>
      </c>
    </row>
    <row r="298" spans="2:16" ht="15.75">
      <c r="B298" s="49">
        <v>254</v>
      </c>
      <c r="C298" s="49">
        <v>254</v>
      </c>
      <c r="D298" s="161" t="s">
        <v>707</v>
      </c>
      <c r="E298" s="24">
        <f>'[2] 2011-10 BASE'!H263</f>
        <v>10.75</v>
      </c>
      <c r="F298" s="24">
        <f>'[2] 2011-10 BASE'!M263</f>
        <v>10.5</v>
      </c>
      <c r="G298" s="24">
        <f>'[2] 2011-10 BASE'!R263</f>
        <v>13</v>
      </c>
      <c r="H298" s="24">
        <f>'[2] 2011-10 BASE'!W263</f>
        <v>12</v>
      </c>
      <c r="I298" s="24">
        <f>'[2] 2011-10 BASE'!AB263</f>
        <v>10.5</v>
      </c>
      <c r="J298" s="24">
        <f>'[2] 2011-10 BASE'!AG263</f>
        <v>11.5</v>
      </c>
      <c r="K298" s="24">
        <f>'[2] 2011-10 BASE'!AL263</f>
        <v>10</v>
      </c>
      <c r="L298" s="24">
        <f>'[2] 2011-10 BASE'!AQ263</f>
        <v>10</v>
      </c>
      <c r="M298" s="93">
        <f t="shared" si="22"/>
        <v>222.25</v>
      </c>
      <c r="N298" s="90">
        <f t="shared" si="23"/>
        <v>11.112500000000001</v>
      </c>
      <c r="O298" s="68" t="s">
        <v>473</v>
      </c>
      <c r="P298" s="52" t="s">
        <v>67</v>
      </c>
    </row>
    <row r="299" spans="2:16" ht="15.75">
      <c r="B299" s="49">
        <v>255</v>
      </c>
      <c r="C299" s="49">
        <v>255</v>
      </c>
      <c r="D299" s="161" t="s">
        <v>708</v>
      </c>
      <c r="E299" s="24">
        <f>'[2] 2011-10 BASE'!H264</f>
        <v>10</v>
      </c>
      <c r="F299" s="24">
        <f>'[2] 2011-10 BASE'!M264</f>
        <v>10.5</v>
      </c>
      <c r="G299" s="24">
        <f>'[2] 2011-10 BASE'!R264</f>
        <v>11.5</v>
      </c>
      <c r="H299" s="24">
        <f>'[2] 2011-10 BASE'!W264</f>
        <v>10.5</v>
      </c>
      <c r="I299" s="24">
        <f>'[2] 2011-10 BASE'!AB264</f>
        <v>11</v>
      </c>
      <c r="J299" s="24">
        <f>'[2] 2011-10 BASE'!AG264</f>
        <v>11</v>
      </c>
      <c r="K299" s="24">
        <f>'[2] 2011-10 BASE'!AL264</f>
        <v>10</v>
      </c>
      <c r="L299" s="24">
        <f>'[2] 2011-10 BASE'!AQ264</f>
        <v>10</v>
      </c>
      <c r="M299" s="93">
        <f t="shared" si="22"/>
        <v>212</v>
      </c>
      <c r="N299" s="90">
        <f t="shared" si="23"/>
        <v>10.6</v>
      </c>
      <c r="O299" s="68" t="s">
        <v>473</v>
      </c>
      <c r="P299" s="52" t="s">
        <v>67</v>
      </c>
    </row>
    <row r="300" spans="2:16" ht="15.75">
      <c r="B300" s="49">
        <v>256</v>
      </c>
      <c r="C300" s="49">
        <v>256</v>
      </c>
      <c r="D300" s="161" t="s">
        <v>709</v>
      </c>
      <c r="E300" s="24">
        <f>'[2] 2011-10 BASE'!H265</f>
        <v>10</v>
      </c>
      <c r="F300" s="24">
        <f>'[2] 2011-10 BASE'!M265</f>
        <v>11</v>
      </c>
      <c r="G300" s="24">
        <f>'[2] 2011-10 BASE'!R265</f>
        <v>13</v>
      </c>
      <c r="H300" s="24">
        <f>'[2] 2011-10 BASE'!W265</f>
        <v>10</v>
      </c>
      <c r="I300" s="24">
        <f>'[2] 2011-10 BASE'!AB265</f>
        <v>10</v>
      </c>
      <c r="J300" s="24">
        <f>'[2] 2011-10 BASE'!AG265</f>
        <v>11.5</v>
      </c>
      <c r="K300" s="24">
        <f>'[2] 2011-10 BASE'!AL265</f>
        <v>10</v>
      </c>
      <c r="L300" s="24">
        <f>'[2] 2011-10 BASE'!AQ265</f>
        <v>11</v>
      </c>
      <c r="M300" s="93">
        <f t="shared" si="22"/>
        <v>218.5</v>
      </c>
      <c r="N300" s="90">
        <f t="shared" si="23"/>
        <v>10.925000000000001</v>
      </c>
      <c r="O300" s="68" t="s">
        <v>473</v>
      </c>
      <c r="P300" s="52" t="s">
        <v>67</v>
      </c>
    </row>
    <row r="301" spans="2:16" ht="15.75">
      <c r="B301" s="49">
        <v>257</v>
      </c>
      <c r="C301" s="49">
        <v>257</v>
      </c>
      <c r="D301" s="161" t="s">
        <v>710</v>
      </c>
      <c r="E301" s="24">
        <f>'[2] 2011-10 BASE'!H266</f>
        <v>11.75</v>
      </c>
      <c r="F301" s="24">
        <f>'[2] 2011-10 BASE'!M266</f>
        <v>10.25</v>
      </c>
      <c r="G301" s="24">
        <f>'[2] 2011-10 BASE'!R266</f>
        <v>12.5</v>
      </c>
      <c r="H301" s="24">
        <f>'[2] 2011-10 BASE'!W266</f>
        <v>10.25</v>
      </c>
      <c r="I301" s="24">
        <f>'[2] 2011-10 BASE'!AB266</f>
        <v>10</v>
      </c>
      <c r="J301" s="24">
        <f>'[2] 2011-10 BASE'!AG266</f>
        <v>10.5</v>
      </c>
      <c r="K301" s="24">
        <f>'[2] 2011-10 BASE'!AL266</f>
        <v>10</v>
      </c>
      <c r="L301" s="24">
        <f>'[2] 2011-10 BASE'!AQ266</f>
        <v>11.75</v>
      </c>
      <c r="M301" s="93">
        <f t="shared" si="22"/>
        <v>219</v>
      </c>
      <c r="N301" s="90">
        <f t="shared" si="23"/>
        <v>10.95</v>
      </c>
      <c r="O301" s="68" t="s">
        <v>473</v>
      </c>
      <c r="P301" s="52" t="s">
        <v>36</v>
      </c>
    </row>
    <row r="302" spans="2:16" ht="15.75">
      <c r="B302" s="49">
        <v>258</v>
      </c>
      <c r="C302" s="49">
        <v>258</v>
      </c>
      <c r="D302" s="161" t="s">
        <v>711</v>
      </c>
      <c r="E302" s="24">
        <f>'[2] 2011-10 BASE'!H267</f>
        <v>8</v>
      </c>
      <c r="F302" s="24">
        <f>'[2] 2011-10 BASE'!M267</f>
        <v>11</v>
      </c>
      <c r="G302" s="24">
        <f>'[2] 2011-10 BASE'!R267</f>
        <v>10.25</v>
      </c>
      <c r="H302" s="24">
        <f>'[2] 2011-10 BASE'!W267</f>
        <v>10</v>
      </c>
      <c r="I302" s="24">
        <f>'[2] 2011-10 BASE'!AB267</f>
        <v>3.5</v>
      </c>
      <c r="J302" s="24">
        <f>'[2] 2011-10 BASE'!AG267</f>
        <v>10</v>
      </c>
      <c r="K302" s="24">
        <f>'[2] 2011-10 BASE'!AL267</f>
        <v>10</v>
      </c>
      <c r="L302" s="24">
        <f>'[2] 2011-10 BASE'!AQ267</f>
        <v>10</v>
      </c>
      <c r="M302" s="93">
        <f t="shared" si="22"/>
        <v>184.75</v>
      </c>
      <c r="N302" s="90">
        <f t="shared" si="23"/>
        <v>9.2375000000000007</v>
      </c>
      <c r="O302" s="68" t="s">
        <v>473</v>
      </c>
      <c r="P302" s="52" t="s">
        <v>65</v>
      </c>
    </row>
    <row r="303" spans="2:16" ht="15.75">
      <c r="B303" s="49">
        <v>259</v>
      </c>
      <c r="C303" s="49">
        <v>259</v>
      </c>
      <c r="D303" s="161" t="s">
        <v>712</v>
      </c>
      <c r="E303" s="24">
        <f>'[2] 2011-10 BASE'!H268</f>
        <v>10</v>
      </c>
      <c r="F303" s="24">
        <f>'[2] 2011-10 BASE'!M268</f>
        <v>10.5</v>
      </c>
      <c r="G303" s="24">
        <f>'[2] 2011-10 BASE'!R268</f>
        <v>10.5</v>
      </c>
      <c r="H303" s="24">
        <f>'[2] 2011-10 BASE'!W268</f>
        <v>10</v>
      </c>
      <c r="I303" s="24">
        <f>'[2] 2011-10 BASE'!AB268</f>
        <v>10</v>
      </c>
      <c r="J303" s="24">
        <f>'[2] 2011-10 BASE'!AG268</f>
        <v>10</v>
      </c>
      <c r="K303" s="24">
        <f>'[2] 2011-10 BASE'!AL268</f>
        <v>10</v>
      </c>
      <c r="L303" s="24">
        <f>'[2] 2011-10 BASE'!AQ268</f>
        <v>10</v>
      </c>
      <c r="M303" s="93">
        <f t="shared" si="22"/>
        <v>203</v>
      </c>
      <c r="N303" s="90">
        <f t="shared" si="23"/>
        <v>10.15</v>
      </c>
      <c r="O303" s="68" t="s">
        <v>528</v>
      </c>
      <c r="P303" s="52" t="s">
        <v>65</v>
      </c>
    </row>
    <row r="304" spans="2:16" ht="15.75">
      <c r="B304" s="49">
        <v>260</v>
      </c>
      <c r="C304" s="49">
        <v>260</v>
      </c>
      <c r="D304" s="161" t="s">
        <v>713</v>
      </c>
      <c r="E304" s="24">
        <f>'[2] 2011-10 BASE'!H269</f>
        <v>10</v>
      </c>
      <c r="F304" s="24">
        <f>'[2] 2011-10 BASE'!M269</f>
        <v>10</v>
      </c>
      <c r="G304" s="24">
        <f>'[2] 2011-10 BASE'!R269</f>
        <v>10.25</v>
      </c>
      <c r="H304" s="24">
        <f>'[2] 2011-10 BASE'!W269</f>
        <v>10.5</v>
      </c>
      <c r="I304" s="24">
        <f>'[2] 2011-10 BASE'!AB269</f>
        <v>10</v>
      </c>
      <c r="J304" s="24">
        <f>'[2] 2011-10 BASE'!AG269</f>
        <v>10.5</v>
      </c>
      <c r="K304" s="24">
        <f>'[2] 2011-10 BASE'!AL269</f>
        <v>10</v>
      </c>
      <c r="L304" s="24">
        <f>'[2] 2011-10 BASE'!AQ269</f>
        <v>10</v>
      </c>
      <c r="M304" s="93">
        <f t="shared" si="22"/>
        <v>203.25</v>
      </c>
      <c r="N304" s="90">
        <f t="shared" si="23"/>
        <v>10.1625</v>
      </c>
      <c r="O304" s="68" t="s">
        <v>473</v>
      </c>
      <c r="P304" s="52" t="s">
        <v>36</v>
      </c>
    </row>
    <row r="305" spans="2:16" ht="15.75">
      <c r="B305" s="49">
        <v>261</v>
      </c>
      <c r="C305" s="49">
        <v>261</v>
      </c>
      <c r="D305" s="161" t="s">
        <v>714</v>
      </c>
      <c r="E305" s="24">
        <f>'[2] 2011-10 BASE'!H270</f>
        <v>11</v>
      </c>
      <c r="F305" s="24">
        <f>'[2] 2011-10 BASE'!M270</f>
        <v>10.25</v>
      </c>
      <c r="G305" s="24">
        <f>'[2] 2011-10 BASE'!R270</f>
        <v>10.75</v>
      </c>
      <c r="H305" s="24">
        <f>'[2] 2011-10 BASE'!W270</f>
        <v>10.25</v>
      </c>
      <c r="I305" s="24">
        <f>'[2] 2011-10 BASE'!AB270</f>
        <v>10</v>
      </c>
      <c r="J305" s="24">
        <f>'[2] 2011-10 BASE'!AG270</f>
        <v>10.5</v>
      </c>
      <c r="K305" s="24">
        <f>'[2] 2011-10 BASE'!AL270</f>
        <v>10</v>
      </c>
      <c r="L305" s="24">
        <f>'[2] 2011-10 BASE'!AQ270</f>
        <v>7.5</v>
      </c>
      <c r="M305" s="93">
        <f t="shared" si="22"/>
        <v>203</v>
      </c>
      <c r="N305" s="90">
        <f t="shared" si="23"/>
        <v>10.15</v>
      </c>
      <c r="O305" s="68" t="s">
        <v>473</v>
      </c>
      <c r="P305" s="52" t="s">
        <v>395</v>
      </c>
    </row>
    <row r="306" spans="2:16" ht="15.75">
      <c r="B306" s="49">
        <v>262</v>
      </c>
      <c r="C306" s="49">
        <v>262</v>
      </c>
      <c r="D306" s="161" t="s">
        <v>715</v>
      </c>
      <c r="E306" s="24">
        <f>'[2] 2011-10 BASE'!H271</f>
        <v>6</v>
      </c>
      <c r="F306" s="24">
        <f>'[2] 2011-10 BASE'!M271</f>
        <v>9</v>
      </c>
      <c r="G306" s="24">
        <f>'[2] 2011-10 BASE'!R271</f>
        <v>9.5</v>
      </c>
      <c r="H306" s="24">
        <f>'[2] 2011-10 BASE'!W271</f>
        <v>10</v>
      </c>
      <c r="I306" s="24">
        <f>'[2] 2011-10 BASE'!AB271</f>
        <v>10</v>
      </c>
      <c r="J306" s="24">
        <f>'[2] 2011-10 BASE'!AG271</f>
        <v>10</v>
      </c>
      <c r="K306" s="24">
        <f>'[2] 2011-10 BASE'!AL271</f>
        <v>10</v>
      </c>
      <c r="L306" s="24">
        <f>'[2] 2011-10 BASE'!AQ271</f>
        <v>10</v>
      </c>
      <c r="M306" s="93">
        <f t="shared" si="22"/>
        <v>183.5</v>
      </c>
      <c r="N306" s="90">
        <f t="shared" si="23"/>
        <v>9.1750000000000007</v>
      </c>
      <c r="O306" s="51" t="s">
        <v>470</v>
      </c>
      <c r="P306" s="50" t="s">
        <v>396</v>
      </c>
    </row>
    <row r="307" spans="2:16" ht="15.75">
      <c r="B307" s="49">
        <v>263</v>
      </c>
      <c r="C307" s="49">
        <v>263</v>
      </c>
      <c r="D307" s="162" t="s">
        <v>716</v>
      </c>
      <c r="E307" s="24">
        <f>'[2] 2011-10 BASE'!H272</f>
        <v>5.5</v>
      </c>
      <c r="F307" s="24">
        <f>'[2] 2011-10 BASE'!M272</f>
        <v>5.25</v>
      </c>
      <c r="G307" s="24">
        <f>'[2] 2011-10 BASE'!R272</f>
        <v>4</v>
      </c>
      <c r="H307" s="24">
        <f>'[2] 2011-10 BASE'!W272</f>
        <v>8</v>
      </c>
      <c r="I307" s="24">
        <f>'[2] 2011-10 BASE'!AB272</f>
        <v>5</v>
      </c>
      <c r="J307" s="24">
        <f>'[2] 2011-10 BASE'!AG272</f>
        <v>8.5</v>
      </c>
      <c r="K307" s="24">
        <f>'[2] 2011-10 BASE'!AL272</f>
        <v>10</v>
      </c>
      <c r="L307" s="24">
        <f>'[2] 2011-10 BASE'!AQ272</f>
        <v>4.5</v>
      </c>
      <c r="M307" s="93">
        <f t="shared" si="22"/>
        <v>124.75</v>
      </c>
      <c r="N307" s="90">
        <f t="shared" si="23"/>
        <v>6.2374999999999998</v>
      </c>
      <c r="O307" s="51" t="s">
        <v>470</v>
      </c>
      <c r="P307" s="50" t="s">
        <v>68</v>
      </c>
    </row>
    <row r="308" spans="2:16" ht="15.75">
      <c r="B308" s="49">
        <v>264</v>
      </c>
      <c r="C308" s="49">
        <v>264</v>
      </c>
      <c r="D308" s="161" t="s">
        <v>717</v>
      </c>
      <c r="E308" s="24">
        <f>'[2] 2011-10 BASE'!H273</f>
        <v>10</v>
      </c>
      <c r="F308" s="24">
        <f>'[2] 2011-10 BASE'!M273</f>
        <v>10.5</v>
      </c>
      <c r="G308" s="24">
        <f>'[2] 2011-10 BASE'!R273</f>
        <v>10.25</v>
      </c>
      <c r="H308" s="24">
        <f>'[2] 2011-10 BASE'!W273</f>
        <v>12</v>
      </c>
      <c r="I308" s="24">
        <f>'[2] 2011-10 BASE'!AB273</f>
        <v>10.5</v>
      </c>
      <c r="J308" s="24">
        <f>'[2] 2011-10 BASE'!AG273</f>
        <v>11</v>
      </c>
      <c r="K308" s="24">
        <f>'[2] 2011-10 BASE'!AL273</f>
        <v>10</v>
      </c>
      <c r="L308" s="24">
        <f>'[2] 2011-10 BASE'!AQ273</f>
        <v>10.5</v>
      </c>
      <c r="M308" s="93">
        <f t="shared" si="22"/>
        <v>211.25</v>
      </c>
      <c r="N308" s="90">
        <f t="shared" si="23"/>
        <v>10.5625</v>
      </c>
      <c r="O308" s="68" t="s">
        <v>473</v>
      </c>
      <c r="P308" s="52" t="s">
        <v>36</v>
      </c>
    </row>
    <row r="309" spans="2:16" ht="15.75">
      <c r="B309" s="49">
        <v>265</v>
      </c>
      <c r="C309" s="49">
        <v>265</v>
      </c>
      <c r="D309" s="161" t="s">
        <v>718</v>
      </c>
      <c r="E309" s="24">
        <f>'[2] 2011-10 BASE'!H274</f>
        <v>10</v>
      </c>
      <c r="F309" s="24">
        <f>'[2] 2011-10 BASE'!M274</f>
        <v>10.75</v>
      </c>
      <c r="G309" s="24">
        <f>'[2] 2011-10 BASE'!R274</f>
        <v>10.5</v>
      </c>
      <c r="H309" s="24">
        <f>'[2] 2011-10 BASE'!W274</f>
        <v>10</v>
      </c>
      <c r="I309" s="24">
        <f>'[2] 2011-10 BASE'!AB274</f>
        <v>10.5</v>
      </c>
      <c r="J309" s="24">
        <f>'[2] 2011-10 BASE'!AG274</f>
        <v>12</v>
      </c>
      <c r="K309" s="24">
        <f>'[2] 2011-10 BASE'!AL274</f>
        <v>10</v>
      </c>
      <c r="L309" s="24">
        <f>'[2] 2011-10 BASE'!AQ274</f>
        <v>10</v>
      </c>
      <c r="M309" s="93">
        <f t="shared" si="22"/>
        <v>210.75</v>
      </c>
      <c r="N309" s="90">
        <f t="shared" si="23"/>
        <v>10.5375</v>
      </c>
      <c r="O309" s="68" t="s">
        <v>473</v>
      </c>
      <c r="P309" s="52" t="s">
        <v>36</v>
      </c>
    </row>
    <row r="310" spans="2:16" ht="15.75">
      <c r="B310" s="49">
        <v>266</v>
      </c>
      <c r="C310" s="49">
        <v>266</v>
      </c>
      <c r="D310" s="161" t="s">
        <v>342</v>
      </c>
      <c r="E310" s="24">
        <f>'[2] 2011-10 BASE'!H275</f>
        <v>0</v>
      </c>
      <c r="F310" s="24">
        <f>'[2] 2011-10 BASE'!M275</f>
        <v>0</v>
      </c>
      <c r="G310" s="24">
        <f>'[2] 2011-10 BASE'!R275</f>
        <v>0</v>
      </c>
      <c r="H310" s="24">
        <f>'[2] 2011-10 BASE'!W275</f>
        <v>0</v>
      </c>
      <c r="I310" s="24">
        <f>'[2] 2011-10 BASE'!AB275</f>
        <v>0</v>
      </c>
      <c r="J310" s="24">
        <f>'[2] 2011-10 BASE'!AG275</f>
        <v>0</v>
      </c>
      <c r="K310" s="24">
        <f>'[2] 2011-10 BASE'!AL275</f>
        <v>0</v>
      </c>
      <c r="L310" s="24">
        <f>'[2] 2011-10 BASE'!AQ275</f>
        <v>0</v>
      </c>
      <c r="M310" s="93">
        <f t="shared" si="22"/>
        <v>0</v>
      </c>
      <c r="N310" s="90">
        <f t="shared" si="23"/>
        <v>0</v>
      </c>
      <c r="O310" s="68" t="s">
        <v>473</v>
      </c>
      <c r="P310" s="52" t="s">
        <v>70</v>
      </c>
    </row>
    <row r="311" spans="2:16" ht="15.75">
      <c r="B311" s="49">
        <v>267</v>
      </c>
      <c r="C311" s="49">
        <v>267</v>
      </c>
      <c r="D311" s="162" t="s">
        <v>719</v>
      </c>
      <c r="E311" s="24">
        <f>'[2] 2011-10 BASE'!H276</f>
        <v>10</v>
      </c>
      <c r="F311" s="24">
        <f>'[2] 2011-10 BASE'!M276</f>
        <v>10.25</v>
      </c>
      <c r="G311" s="24">
        <f>'[2] 2011-10 BASE'!R276</f>
        <v>10.5</v>
      </c>
      <c r="H311" s="24">
        <f>'[2] 2011-10 BASE'!W276</f>
        <v>9</v>
      </c>
      <c r="I311" s="24">
        <f>'[2] 2011-10 BASE'!AB276</f>
        <v>11</v>
      </c>
      <c r="J311" s="24">
        <f>'[2] 2011-10 BASE'!AG276</f>
        <v>10.5</v>
      </c>
      <c r="K311" s="24">
        <f>'[2] 2011-10 BASE'!AL276</f>
        <v>10</v>
      </c>
      <c r="L311" s="24">
        <f>'[2] 2011-10 BASE'!AQ276</f>
        <v>5.25</v>
      </c>
      <c r="M311" s="93">
        <f t="shared" si="22"/>
        <v>194.25</v>
      </c>
      <c r="N311" s="90">
        <f t="shared" si="23"/>
        <v>9.7125000000000004</v>
      </c>
      <c r="O311" s="68" t="s">
        <v>473</v>
      </c>
      <c r="P311" s="52" t="s">
        <v>65</v>
      </c>
    </row>
    <row r="312" spans="2:16" ht="15.75">
      <c r="B312" s="49">
        <v>268</v>
      </c>
      <c r="C312" s="49">
        <v>268</v>
      </c>
      <c r="D312" s="161" t="s">
        <v>720</v>
      </c>
      <c r="E312" s="24">
        <f>'[2] 2011-10 BASE'!H277</f>
        <v>10</v>
      </c>
      <c r="F312" s="24">
        <f>'[2] 2011-10 BASE'!M277</f>
        <v>10.75</v>
      </c>
      <c r="G312" s="24">
        <f>'[2] 2011-10 BASE'!R277</f>
        <v>10.75</v>
      </c>
      <c r="H312" s="24">
        <f>'[2] 2011-10 BASE'!W277</f>
        <v>11.5</v>
      </c>
      <c r="I312" s="24">
        <f>'[2] 2011-10 BASE'!AB277</f>
        <v>10</v>
      </c>
      <c r="J312" s="24">
        <f>'[2] 2011-10 BASE'!AG277</f>
        <v>8.25</v>
      </c>
      <c r="K312" s="24">
        <f>'[2] 2011-10 BASE'!AL277</f>
        <v>10</v>
      </c>
      <c r="L312" s="24">
        <f>'[2] 2011-10 BASE'!AQ277</f>
        <v>10</v>
      </c>
      <c r="M312" s="93">
        <f t="shared" si="22"/>
        <v>202.25</v>
      </c>
      <c r="N312" s="90">
        <f t="shared" si="23"/>
        <v>10.112500000000001</v>
      </c>
      <c r="O312" s="68" t="s">
        <v>473</v>
      </c>
      <c r="P312" s="52" t="s">
        <v>395</v>
      </c>
    </row>
    <row r="313" spans="2:16" ht="15.75">
      <c r="B313" s="49">
        <v>269</v>
      </c>
      <c r="C313" s="49">
        <v>269</v>
      </c>
      <c r="D313" s="161" t="s">
        <v>721</v>
      </c>
      <c r="E313" s="24">
        <f>'[2] 2011-10 BASE'!H278</f>
        <v>10</v>
      </c>
      <c r="F313" s="24">
        <f>'[2] 2011-10 BASE'!M278</f>
        <v>10.75</v>
      </c>
      <c r="G313" s="24">
        <f>'[2] 2011-10 BASE'!R278</f>
        <v>10.5</v>
      </c>
      <c r="H313" s="24">
        <f>'[2] 2011-10 BASE'!W278</f>
        <v>10</v>
      </c>
      <c r="I313" s="24">
        <f>'[2] 2011-10 BASE'!AB278</f>
        <v>11</v>
      </c>
      <c r="J313" s="24">
        <f>'[2] 2011-10 BASE'!AG278</f>
        <v>10</v>
      </c>
      <c r="K313" s="24">
        <f>'[2] 2011-10 BASE'!AL278</f>
        <v>10</v>
      </c>
      <c r="L313" s="24">
        <f>'[2] 2011-10 BASE'!AQ278</f>
        <v>11</v>
      </c>
      <c r="M313" s="94">
        <f t="shared" si="22"/>
        <v>207.75</v>
      </c>
      <c r="N313" s="90">
        <f t="shared" si="23"/>
        <v>10.387499999999999</v>
      </c>
      <c r="O313" s="51" t="s">
        <v>473</v>
      </c>
      <c r="P313" s="52" t="s">
        <v>67</v>
      </c>
    </row>
    <row r="314" spans="2:16">
      <c r="M314" s="96"/>
      <c r="N314" s="92"/>
    </row>
    <row r="315" spans="2:16" ht="97.5">
      <c r="B315" s="206" t="s">
        <v>31</v>
      </c>
      <c r="C315" s="206" t="s">
        <v>32</v>
      </c>
      <c r="D315" s="204" t="s">
        <v>2</v>
      </c>
      <c r="E315" s="47" t="s">
        <v>55</v>
      </c>
      <c r="F315" s="47" t="s">
        <v>56</v>
      </c>
      <c r="G315" s="47" t="s">
        <v>57</v>
      </c>
      <c r="H315" s="47" t="s">
        <v>58</v>
      </c>
      <c r="I315" s="47" t="s">
        <v>60</v>
      </c>
      <c r="J315" s="47" t="s">
        <v>59</v>
      </c>
      <c r="K315" s="47" t="s">
        <v>33</v>
      </c>
      <c r="L315" s="47" t="s">
        <v>8</v>
      </c>
      <c r="M315" s="208" t="s">
        <v>9</v>
      </c>
      <c r="N315" s="210" t="s">
        <v>10</v>
      </c>
      <c r="O315" s="210" t="s">
        <v>63</v>
      </c>
      <c r="P315" s="210" t="s">
        <v>11</v>
      </c>
    </row>
    <row r="316" spans="2:16" ht="15" customHeight="1">
      <c r="B316" s="207"/>
      <c r="C316" s="207"/>
      <c r="D316" s="205"/>
      <c r="E316" s="23">
        <v>3</v>
      </c>
      <c r="F316" s="23">
        <v>3</v>
      </c>
      <c r="G316" s="23">
        <v>3</v>
      </c>
      <c r="H316" s="23">
        <v>2</v>
      </c>
      <c r="I316" s="23">
        <v>2</v>
      </c>
      <c r="J316" s="23">
        <v>3</v>
      </c>
      <c r="K316" s="23">
        <v>2</v>
      </c>
      <c r="L316" s="23">
        <v>2</v>
      </c>
      <c r="M316" s="209"/>
      <c r="N316" s="211"/>
      <c r="O316" s="211"/>
      <c r="P316" s="211"/>
    </row>
    <row r="317" spans="2:16" ht="15.75">
      <c r="B317" s="49">
        <v>270</v>
      </c>
      <c r="C317" s="49">
        <v>270</v>
      </c>
      <c r="D317" s="161" t="s">
        <v>722</v>
      </c>
      <c r="E317" s="24">
        <f>'[2] 2011-10 BASE'!H279</f>
        <v>3</v>
      </c>
      <c r="F317" s="24">
        <f>'[2] 2011-10 BASE'!M279</f>
        <v>10</v>
      </c>
      <c r="G317" s="24">
        <f>'[2] 2011-10 BASE'!R279</f>
        <v>5</v>
      </c>
      <c r="H317" s="24">
        <f>'[2] 2011-10 BASE'!W279</f>
        <v>5.75</v>
      </c>
      <c r="I317" s="24">
        <f>'[2] 2011-10 BASE'!AB279</f>
        <v>4.5</v>
      </c>
      <c r="J317" s="24">
        <f>'[2] 2011-10 BASE'!AG279</f>
        <v>10</v>
      </c>
      <c r="K317" s="24">
        <f>'[2] 2011-10 BASE'!AL279</f>
        <v>10</v>
      </c>
      <c r="L317" s="24">
        <f>'[2] 2011-10 BASE'!AQ279</f>
        <v>7</v>
      </c>
      <c r="M317" s="94">
        <f t="shared" ref="M317:M339" si="24">(E317*3)+(F317*3)+(G317*3)+(H317*2)+(I317*2)+(J317*3)+(K317*2)+(L317*2)</f>
        <v>138.5</v>
      </c>
      <c r="N317" s="90">
        <f t="shared" ref="N317:N339" si="25">M317/20</f>
        <v>6.9249999999999998</v>
      </c>
      <c r="O317" s="68" t="s">
        <v>473</v>
      </c>
      <c r="P317" s="50" t="s">
        <v>68</v>
      </c>
    </row>
    <row r="318" spans="2:16" ht="15.75">
      <c r="B318" s="49">
        <v>271</v>
      </c>
      <c r="C318" s="49">
        <v>271</v>
      </c>
      <c r="D318" s="164" t="s">
        <v>723</v>
      </c>
      <c r="E318" s="24">
        <f>'[2] 2011-10 BASE'!H280</f>
        <v>10.25</v>
      </c>
      <c r="F318" s="24">
        <f>'[2] 2011-10 BASE'!M280</f>
        <v>10.5</v>
      </c>
      <c r="G318" s="24">
        <f>'[2] 2011-10 BASE'!R280</f>
        <v>10.5</v>
      </c>
      <c r="H318" s="24">
        <f>'[2] 2011-10 BASE'!W280</f>
        <v>10</v>
      </c>
      <c r="I318" s="24">
        <f>'[2] 2011-10 BASE'!AB280</f>
        <v>10</v>
      </c>
      <c r="J318" s="24">
        <f>'[2] 2011-10 BASE'!AG280</f>
        <v>10.25</v>
      </c>
      <c r="K318" s="24">
        <f>'[2] 2011-10 BASE'!AL280</f>
        <v>10</v>
      </c>
      <c r="L318" s="24">
        <f>'[2] 2011-10 BASE'!AQ280</f>
        <v>10.25</v>
      </c>
      <c r="M318" s="94">
        <f t="shared" si="24"/>
        <v>205</v>
      </c>
      <c r="N318" s="90">
        <f t="shared" si="25"/>
        <v>10.25</v>
      </c>
      <c r="O318" s="68" t="s">
        <v>473</v>
      </c>
      <c r="P318" s="52" t="s">
        <v>67</v>
      </c>
    </row>
    <row r="319" spans="2:16" ht="15.75">
      <c r="B319" s="49">
        <v>272</v>
      </c>
      <c r="C319" s="49">
        <v>272</v>
      </c>
      <c r="D319" s="161" t="s">
        <v>724</v>
      </c>
      <c r="E319" s="24">
        <f>'[2] 2011-10 BASE'!H281</f>
        <v>8</v>
      </c>
      <c r="F319" s="24">
        <f>'[2] 2011-10 BASE'!M281</f>
        <v>11</v>
      </c>
      <c r="G319" s="24">
        <f>'[2] 2011-10 BASE'!R281</f>
        <v>3.5</v>
      </c>
      <c r="H319" s="24">
        <f>'[2] 2011-10 BASE'!W281</f>
        <v>10</v>
      </c>
      <c r="I319" s="24">
        <f>'[2] 2011-10 BASE'!AB281</f>
        <v>10</v>
      </c>
      <c r="J319" s="24">
        <f>'[2] 2011-10 BASE'!AG281</f>
        <v>11</v>
      </c>
      <c r="K319" s="24">
        <f>'[2] 2011-10 BASE'!AL281</f>
        <v>10</v>
      </c>
      <c r="L319" s="24">
        <f>'[2] 2011-10 BASE'!AQ281</f>
        <v>10.5</v>
      </c>
      <c r="M319" s="94">
        <f t="shared" si="24"/>
        <v>181.5</v>
      </c>
      <c r="N319" s="90">
        <f t="shared" si="25"/>
        <v>9.0749999999999993</v>
      </c>
      <c r="O319" s="68" t="s">
        <v>473</v>
      </c>
      <c r="P319" s="52" t="s">
        <v>393</v>
      </c>
    </row>
    <row r="320" spans="2:16" ht="15.75">
      <c r="B320" s="49">
        <v>273</v>
      </c>
      <c r="C320" s="49">
        <v>273</v>
      </c>
      <c r="D320" s="161" t="s">
        <v>725</v>
      </c>
      <c r="E320" s="24">
        <f>'[2] 2011-10 BASE'!H282</f>
        <v>10</v>
      </c>
      <c r="F320" s="24">
        <f>'[2] 2011-10 BASE'!M282</f>
        <v>10.5</v>
      </c>
      <c r="G320" s="24">
        <f>'[2] 2011-10 BASE'!R282</f>
        <v>10</v>
      </c>
      <c r="H320" s="24">
        <f>'[2] 2011-10 BASE'!W282</f>
        <v>10.5</v>
      </c>
      <c r="I320" s="24">
        <f>'[2] 2011-10 BASE'!AB282</f>
        <v>11</v>
      </c>
      <c r="J320" s="24">
        <f>'[2] 2011-10 BASE'!AG282</f>
        <v>11</v>
      </c>
      <c r="K320" s="24">
        <f>'[2] 2011-10 BASE'!AL282</f>
        <v>10</v>
      </c>
      <c r="L320" s="24">
        <f>'[2] 2011-10 BASE'!AQ282</f>
        <v>8.5</v>
      </c>
      <c r="M320" s="94">
        <f t="shared" si="24"/>
        <v>204.5</v>
      </c>
      <c r="N320" s="90">
        <f t="shared" si="25"/>
        <v>10.225</v>
      </c>
      <c r="O320" s="68" t="s">
        <v>473</v>
      </c>
      <c r="P320" s="52" t="s">
        <v>64</v>
      </c>
    </row>
    <row r="321" spans="2:16" ht="15.75">
      <c r="B321" s="49">
        <v>274</v>
      </c>
      <c r="C321" s="49">
        <v>274</v>
      </c>
      <c r="D321" s="161" t="s">
        <v>49</v>
      </c>
      <c r="E321" s="24">
        <f>'[2] 2011-10 BASE'!H283</f>
        <v>8</v>
      </c>
      <c r="F321" s="24">
        <f>'[2] 2011-10 BASE'!M283</f>
        <v>8</v>
      </c>
      <c r="G321" s="24">
        <f>'[2] 2011-10 BASE'!R283</f>
        <v>5</v>
      </c>
      <c r="H321" s="24">
        <f>'[2] 2011-10 BASE'!W283</f>
        <v>8</v>
      </c>
      <c r="I321" s="24">
        <f>'[2] 2011-10 BASE'!AB283</f>
        <v>10</v>
      </c>
      <c r="J321" s="24">
        <f>'[2] 2011-10 BASE'!AG283</f>
        <v>10</v>
      </c>
      <c r="K321" s="24">
        <f>'[2] 2011-10 BASE'!AL283</f>
        <v>10</v>
      </c>
      <c r="L321" s="24">
        <f>'[2] 2011-10 BASE'!AQ283</f>
        <v>10.75</v>
      </c>
      <c r="M321" s="94">
        <f t="shared" si="24"/>
        <v>170.5</v>
      </c>
      <c r="N321" s="90">
        <f t="shared" si="25"/>
        <v>8.5250000000000004</v>
      </c>
      <c r="O321" s="68" t="s">
        <v>528</v>
      </c>
      <c r="P321" s="50" t="s">
        <v>68</v>
      </c>
    </row>
    <row r="322" spans="2:16" ht="15.75">
      <c r="B322" s="49">
        <v>275</v>
      </c>
      <c r="C322" s="49">
        <v>275</v>
      </c>
      <c r="D322" s="161" t="s">
        <v>726</v>
      </c>
      <c r="E322" s="24">
        <f>'[2] 2011-10 BASE'!H284</f>
        <v>10</v>
      </c>
      <c r="F322" s="24">
        <f>'[2] 2011-10 BASE'!M284</f>
        <v>11</v>
      </c>
      <c r="G322" s="24">
        <f>'[2] 2011-10 BASE'!R284</f>
        <v>11.5</v>
      </c>
      <c r="H322" s="24">
        <f>'[2] 2011-10 BASE'!W284</f>
        <v>10.25</v>
      </c>
      <c r="I322" s="24">
        <f>'[2] 2011-10 BASE'!AB284</f>
        <v>10</v>
      </c>
      <c r="J322" s="24">
        <f>'[2] 2011-10 BASE'!AG284</f>
        <v>10.5</v>
      </c>
      <c r="K322" s="24">
        <f>'[2] 2011-10 BASE'!AL284</f>
        <v>10</v>
      </c>
      <c r="L322" s="24">
        <f>'[2] 2011-10 BASE'!AQ284</f>
        <v>10.75</v>
      </c>
      <c r="M322" s="94">
        <f t="shared" si="24"/>
        <v>211</v>
      </c>
      <c r="N322" s="90">
        <f t="shared" si="25"/>
        <v>10.55</v>
      </c>
      <c r="O322" s="68" t="s">
        <v>473</v>
      </c>
      <c r="P322" s="52" t="s">
        <v>36</v>
      </c>
    </row>
    <row r="323" spans="2:16" ht="15.75">
      <c r="B323" s="49">
        <v>276</v>
      </c>
      <c r="C323" s="49">
        <v>276</v>
      </c>
      <c r="D323" s="161" t="s">
        <v>727</v>
      </c>
      <c r="E323" s="24">
        <f>'[2] 2011-10 BASE'!H285</f>
        <v>10</v>
      </c>
      <c r="F323" s="24">
        <f>'[2] 2011-10 BASE'!M285</f>
        <v>11.75</v>
      </c>
      <c r="G323" s="24">
        <f>'[2] 2011-10 BASE'!R285</f>
        <v>13</v>
      </c>
      <c r="H323" s="24">
        <f>'[2] 2011-10 BASE'!W285</f>
        <v>11.25</v>
      </c>
      <c r="I323" s="24">
        <f>'[2] 2011-10 BASE'!AB285</f>
        <v>12</v>
      </c>
      <c r="J323" s="24">
        <f>'[2] 2011-10 BASE'!AG285</f>
        <v>10</v>
      </c>
      <c r="K323" s="24">
        <f>'[2] 2011-10 BASE'!AL285</f>
        <v>10</v>
      </c>
      <c r="L323" s="24">
        <f>'[2] 2011-10 BASE'!AQ285</f>
        <v>10.25</v>
      </c>
      <c r="M323" s="94">
        <f t="shared" si="24"/>
        <v>221.25</v>
      </c>
      <c r="N323" s="90">
        <f t="shared" si="25"/>
        <v>11.0625</v>
      </c>
      <c r="O323" s="68" t="s">
        <v>473</v>
      </c>
      <c r="P323" s="52" t="s">
        <v>394</v>
      </c>
    </row>
    <row r="324" spans="2:16" ht="15.75">
      <c r="B324" s="49">
        <v>277</v>
      </c>
      <c r="C324" s="49">
        <v>277</v>
      </c>
      <c r="D324" s="161" t="s">
        <v>728</v>
      </c>
      <c r="E324" s="24">
        <f>'[2] 2011-10 BASE'!H286</f>
        <v>10.25</v>
      </c>
      <c r="F324" s="24">
        <f>'[2] 2011-10 BASE'!M286</f>
        <v>10</v>
      </c>
      <c r="G324" s="24">
        <f>'[2] 2011-10 BASE'!R286</f>
        <v>12.75</v>
      </c>
      <c r="H324" s="24">
        <f>'[2] 2011-10 BASE'!W286</f>
        <v>12</v>
      </c>
      <c r="I324" s="24">
        <f>'[2] 2011-10 BASE'!AB286</f>
        <v>10.5</v>
      </c>
      <c r="J324" s="24">
        <f>'[2] 2011-10 BASE'!AG286</f>
        <v>11.25</v>
      </c>
      <c r="K324" s="24">
        <f>'[2] 2011-10 BASE'!AL286</f>
        <v>10</v>
      </c>
      <c r="L324" s="24">
        <f>'[2] 2011-10 BASE'!AQ286</f>
        <v>10</v>
      </c>
      <c r="M324" s="94">
        <f t="shared" si="24"/>
        <v>217.75</v>
      </c>
      <c r="N324" s="90">
        <f t="shared" si="25"/>
        <v>10.887499999999999</v>
      </c>
      <c r="O324" s="68" t="s">
        <v>473</v>
      </c>
      <c r="P324" s="52" t="s">
        <v>36</v>
      </c>
    </row>
    <row r="325" spans="2:16" ht="15.75">
      <c r="B325" s="49">
        <v>278</v>
      </c>
      <c r="C325" s="49">
        <v>278</v>
      </c>
      <c r="D325" s="163" t="s">
        <v>729</v>
      </c>
      <c r="E325" s="24">
        <f>'[2] 2011-10 BASE'!H287</f>
        <v>10</v>
      </c>
      <c r="F325" s="24">
        <f>'[2] 2011-10 BASE'!M287</f>
        <v>10</v>
      </c>
      <c r="G325" s="24">
        <f>'[2] 2011-10 BASE'!R287</f>
        <v>10</v>
      </c>
      <c r="H325" s="24">
        <f>'[2] 2011-10 BASE'!W287</f>
        <v>10</v>
      </c>
      <c r="I325" s="24">
        <f>'[2] 2011-10 BASE'!AB287</f>
        <v>10</v>
      </c>
      <c r="J325" s="24">
        <f>'[2] 2011-10 BASE'!AG287</f>
        <v>10</v>
      </c>
      <c r="K325" s="24">
        <f>'[2] 2011-10 BASE'!AL287</f>
        <v>10</v>
      </c>
      <c r="L325" s="24">
        <f>'[2] 2011-10 BASE'!AQ287</f>
        <v>10</v>
      </c>
      <c r="M325" s="94">
        <f t="shared" si="24"/>
        <v>200</v>
      </c>
      <c r="N325" s="90">
        <f t="shared" si="25"/>
        <v>10</v>
      </c>
      <c r="O325" s="68" t="s">
        <v>473</v>
      </c>
      <c r="P325" s="52" t="s">
        <v>36</v>
      </c>
    </row>
    <row r="326" spans="2:16" ht="15.75">
      <c r="B326" s="49">
        <v>279</v>
      </c>
      <c r="C326" s="49">
        <v>279</v>
      </c>
      <c r="D326" s="161" t="s">
        <v>730</v>
      </c>
      <c r="E326" s="24">
        <f>'[2] 2011-10 BASE'!H288</f>
        <v>10</v>
      </c>
      <c r="F326" s="24">
        <f>'[2] 2011-10 BASE'!M288</f>
        <v>10.5</v>
      </c>
      <c r="G326" s="24">
        <f>'[2] 2011-10 BASE'!R288</f>
        <v>10.75</v>
      </c>
      <c r="H326" s="24">
        <f>'[2] 2011-10 BASE'!W288</f>
        <v>8</v>
      </c>
      <c r="I326" s="24">
        <f>'[2] 2011-10 BASE'!AB288</f>
        <v>12</v>
      </c>
      <c r="J326" s="24">
        <f>'[2] 2011-10 BASE'!AG288</f>
        <v>10.5</v>
      </c>
      <c r="K326" s="24">
        <f>'[2] 2011-10 BASE'!AL288</f>
        <v>10</v>
      </c>
      <c r="L326" s="24">
        <f>'[2] 2011-10 BASE'!AQ288</f>
        <v>10</v>
      </c>
      <c r="M326" s="94">
        <f t="shared" si="24"/>
        <v>205.25</v>
      </c>
      <c r="N326" s="90">
        <f t="shared" si="25"/>
        <v>10.262499999999999</v>
      </c>
      <c r="O326" s="68" t="s">
        <v>473</v>
      </c>
      <c r="P326" s="52" t="s">
        <v>395</v>
      </c>
    </row>
    <row r="327" spans="2:16" ht="15.75">
      <c r="B327" s="49">
        <v>280</v>
      </c>
      <c r="C327" s="49">
        <v>280</v>
      </c>
      <c r="D327" s="161" t="s">
        <v>731</v>
      </c>
      <c r="E327" s="24">
        <f>'[2] 2011-10 BASE'!H289</f>
        <v>10</v>
      </c>
      <c r="F327" s="24">
        <f>'[2] 2011-10 BASE'!M289</f>
        <v>10.25</v>
      </c>
      <c r="G327" s="24">
        <f>'[2] 2011-10 BASE'!R289</f>
        <v>11.75</v>
      </c>
      <c r="H327" s="24">
        <f>'[2] 2011-10 BASE'!W289</f>
        <v>10</v>
      </c>
      <c r="I327" s="24">
        <f>'[2] 2011-10 BASE'!AB289</f>
        <v>10</v>
      </c>
      <c r="J327" s="24">
        <f>'[2] 2011-10 BASE'!AG289</f>
        <v>10</v>
      </c>
      <c r="K327" s="24">
        <f>'[2] 2011-10 BASE'!AL289</f>
        <v>10</v>
      </c>
      <c r="L327" s="24">
        <f>'[2] 2011-10 BASE'!AQ289</f>
        <v>11.5</v>
      </c>
      <c r="M327" s="94">
        <f t="shared" si="24"/>
        <v>209</v>
      </c>
      <c r="N327" s="90">
        <f t="shared" si="25"/>
        <v>10.45</v>
      </c>
      <c r="O327" s="68" t="s">
        <v>473</v>
      </c>
      <c r="P327" s="52" t="s">
        <v>67</v>
      </c>
    </row>
    <row r="328" spans="2:16" ht="15.75">
      <c r="B328" s="49">
        <v>281</v>
      </c>
      <c r="C328" s="49">
        <v>281</v>
      </c>
      <c r="D328" s="161" t="s">
        <v>732</v>
      </c>
      <c r="E328" s="24">
        <f>'[2] 2011-10 BASE'!H290</f>
        <v>10</v>
      </c>
      <c r="F328" s="24">
        <f>'[2] 2011-10 BASE'!M290</f>
        <v>10</v>
      </c>
      <c r="G328" s="24">
        <f>'[2] 2011-10 BASE'!R290</f>
        <v>10</v>
      </c>
      <c r="H328" s="24">
        <f>'[2] 2011-10 BASE'!W290</f>
        <v>10.25</v>
      </c>
      <c r="I328" s="24">
        <f>'[2] 2011-10 BASE'!AB290</f>
        <v>10</v>
      </c>
      <c r="J328" s="24">
        <f>'[2] 2011-10 BASE'!AG290</f>
        <v>10</v>
      </c>
      <c r="K328" s="24">
        <f>'[2] 2011-10 BASE'!AL290</f>
        <v>10</v>
      </c>
      <c r="L328" s="24">
        <f>'[2] 2011-10 BASE'!AQ290</f>
        <v>10</v>
      </c>
      <c r="M328" s="94">
        <f t="shared" si="24"/>
        <v>200.5</v>
      </c>
      <c r="N328" s="90">
        <f t="shared" si="25"/>
        <v>10.025</v>
      </c>
      <c r="O328" s="68" t="s">
        <v>473</v>
      </c>
      <c r="P328" s="52" t="s">
        <v>71</v>
      </c>
    </row>
    <row r="329" spans="2:16" ht="15.75">
      <c r="B329" s="49">
        <v>282</v>
      </c>
      <c r="C329" s="49">
        <v>282</v>
      </c>
      <c r="D329" s="162" t="s">
        <v>733</v>
      </c>
      <c r="E329" s="24">
        <f>'[2] 2011-10 BASE'!H291</f>
        <v>11</v>
      </c>
      <c r="F329" s="24">
        <f>'[2] 2011-10 BASE'!M291</f>
        <v>10</v>
      </c>
      <c r="G329" s="24">
        <f>'[2] 2011-10 BASE'!R291</f>
        <v>10</v>
      </c>
      <c r="H329" s="24">
        <f>'[2] 2011-10 BASE'!W291</f>
        <v>12</v>
      </c>
      <c r="I329" s="24">
        <f>'[2] 2011-10 BASE'!AB291</f>
        <v>10</v>
      </c>
      <c r="J329" s="24">
        <f>'[2] 2011-10 BASE'!AG291</f>
        <v>10.75</v>
      </c>
      <c r="K329" s="24">
        <f>'[2] 2011-10 BASE'!AL291</f>
        <v>11</v>
      </c>
      <c r="L329" s="24">
        <f>'[2] 2011-10 BASE'!AQ291</f>
        <v>10.5</v>
      </c>
      <c r="M329" s="94">
        <f t="shared" si="24"/>
        <v>212.25</v>
      </c>
      <c r="N329" s="90">
        <f t="shared" si="25"/>
        <v>10.612500000000001</v>
      </c>
      <c r="O329" s="68" t="s">
        <v>473</v>
      </c>
      <c r="P329" s="52" t="s">
        <v>36</v>
      </c>
    </row>
    <row r="330" spans="2:16" ht="15.75">
      <c r="B330" s="49">
        <v>283</v>
      </c>
      <c r="C330" s="49">
        <v>283</v>
      </c>
      <c r="D330" s="161" t="s">
        <v>734</v>
      </c>
      <c r="E330" s="24">
        <f>'[2] 2011-10 BASE'!H292</f>
        <v>10</v>
      </c>
      <c r="F330" s="24">
        <f>'[2] 2011-10 BASE'!M292</f>
        <v>11</v>
      </c>
      <c r="G330" s="24">
        <f>'[2] 2011-10 BASE'!R292</f>
        <v>10.5</v>
      </c>
      <c r="H330" s="24">
        <f>'[2] 2011-10 BASE'!W292</f>
        <v>11</v>
      </c>
      <c r="I330" s="24">
        <f>'[2] 2011-10 BASE'!AB292</f>
        <v>11</v>
      </c>
      <c r="J330" s="24">
        <f>'[2] 2011-10 BASE'!AG292</f>
        <v>11</v>
      </c>
      <c r="K330" s="24">
        <f>'[2] 2011-10 BASE'!AL292</f>
        <v>10</v>
      </c>
      <c r="L330" s="24">
        <f>'[2] 2011-10 BASE'!AQ292</f>
        <v>12.75</v>
      </c>
      <c r="M330" s="94">
        <f t="shared" si="24"/>
        <v>217</v>
      </c>
      <c r="N330" s="90">
        <f t="shared" si="25"/>
        <v>10.85</v>
      </c>
      <c r="O330" s="68" t="s">
        <v>473</v>
      </c>
      <c r="P330" s="52" t="s">
        <v>36</v>
      </c>
    </row>
    <row r="331" spans="2:16" ht="15.75">
      <c r="B331" s="49">
        <v>284</v>
      </c>
      <c r="C331" s="49">
        <v>284</v>
      </c>
      <c r="D331" s="161" t="s">
        <v>735</v>
      </c>
      <c r="E331" s="24">
        <f>'[2] 2011-10 BASE'!H293</f>
        <v>10</v>
      </c>
      <c r="F331" s="24">
        <f>'[2] 2011-10 BASE'!M293</f>
        <v>10.5</v>
      </c>
      <c r="G331" s="24">
        <f>'[2] 2011-10 BASE'!R293</f>
        <v>11.75</v>
      </c>
      <c r="H331" s="24">
        <f>'[2] 2011-10 BASE'!W293</f>
        <v>12</v>
      </c>
      <c r="I331" s="24">
        <f>'[2] 2011-10 BASE'!AB293</f>
        <v>11.5</v>
      </c>
      <c r="J331" s="24">
        <f>'[2] 2011-10 BASE'!AG293</f>
        <v>10.5</v>
      </c>
      <c r="K331" s="24">
        <f>'[2] 2011-10 BASE'!AL293</f>
        <v>10</v>
      </c>
      <c r="L331" s="24">
        <f>'[2] 2011-10 BASE'!AQ293</f>
        <v>10</v>
      </c>
      <c r="M331" s="94">
        <f t="shared" si="24"/>
        <v>215.25</v>
      </c>
      <c r="N331" s="90">
        <f t="shared" si="25"/>
        <v>10.762499999999999</v>
      </c>
      <c r="O331" s="68" t="s">
        <v>473</v>
      </c>
      <c r="P331" s="52" t="s">
        <v>36</v>
      </c>
    </row>
    <row r="332" spans="2:16" ht="15.75">
      <c r="B332" s="49">
        <v>285</v>
      </c>
      <c r="C332" s="49">
        <v>285</v>
      </c>
      <c r="D332" s="161" t="s">
        <v>736</v>
      </c>
      <c r="E332" s="24">
        <f>'[2] 2011-10 BASE'!H294</f>
        <v>10</v>
      </c>
      <c r="F332" s="24">
        <f>'[2] 2011-10 BASE'!M294</f>
        <v>10</v>
      </c>
      <c r="G332" s="24">
        <f>'[2] 2011-10 BASE'!R294</f>
        <v>10</v>
      </c>
      <c r="H332" s="24">
        <f>'[2] 2011-10 BASE'!W294</f>
        <v>7.5</v>
      </c>
      <c r="I332" s="24">
        <f>'[2] 2011-10 BASE'!AB294</f>
        <v>10</v>
      </c>
      <c r="J332" s="24">
        <f>'[2] 2011-10 BASE'!AG294</f>
        <v>11</v>
      </c>
      <c r="K332" s="24">
        <f>'[2] 2011-10 BASE'!AL294</f>
        <v>10</v>
      </c>
      <c r="L332" s="24">
        <f>'[2] 2011-10 BASE'!AQ294</f>
        <v>6.5</v>
      </c>
      <c r="M332" s="94">
        <f t="shared" si="24"/>
        <v>191</v>
      </c>
      <c r="N332" s="90">
        <f t="shared" si="25"/>
        <v>9.5500000000000007</v>
      </c>
      <c r="O332" s="68" t="s">
        <v>473</v>
      </c>
      <c r="P332" s="52" t="s">
        <v>65</v>
      </c>
    </row>
    <row r="333" spans="2:16" ht="15.75">
      <c r="B333" s="49">
        <v>286</v>
      </c>
      <c r="C333" s="49">
        <v>286</v>
      </c>
      <c r="D333" s="162" t="s">
        <v>737</v>
      </c>
      <c r="E333" s="24">
        <f>'[2] 2011-10 BASE'!H295</f>
        <v>10</v>
      </c>
      <c r="F333" s="24">
        <f>'[2] 2011-10 BASE'!M295</f>
        <v>11</v>
      </c>
      <c r="G333" s="24">
        <f>'[2] 2011-10 BASE'!R295</f>
        <v>10.75</v>
      </c>
      <c r="H333" s="24">
        <f>'[2] 2011-10 BASE'!W295</f>
        <v>10</v>
      </c>
      <c r="I333" s="24">
        <f>'[2] 2011-10 BASE'!AB295</f>
        <v>10</v>
      </c>
      <c r="J333" s="24">
        <f>'[2] 2011-10 BASE'!AG295</f>
        <v>11</v>
      </c>
      <c r="K333" s="24">
        <f>'[2] 2011-10 BASE'!AL295</f>
        <v>10</v>
      </c>
      <c r="L333" s="24">
        <f>'[2] 2011-10 BASE'!AQ295</f>
        <v>5</v>
      </c>
      <c r="M333" s="94">
        <f t="shared" si="24"/>
        <v>198.25</v>
      </c>
      <c r="N333" s="90">
        <f t="shared" si="25"/>
        <v>9.9124999999999996</v>
      </c>
      <c r="O333" s="68" t="s">
        <v>473</v>
      </c>
      <c r="P333" s="52" t="s">
        <v>64</v>
      </c>
    </row>
    <row r="334" spans="2:16" ht="15.75">
      <c r="B334" s="49">
        <v>287</v>
      </c>
      <c r="C334" s="49">
        <v>287</v>
      </c>
      <c r="D334" s="161" t="s">
        <v>50</v>
      </c>
      <c r="E334" s="24">
        <f>'[2] 2011-10 BASE'!H296</f>
        <v>10</v>
      </c>
      <c r="F334" s="24">
        <f>'[2] 2011-10 BASE'!M296</f>
        <v>9.5</v>
      </c>
      <c r="G334" s="24">
        <f>'[2] 2011-10 BASE'!R296</f>
        <v>6</v>
      </c>
      <c r="H334" s="24">
        <f>'[2] 2011-10 BASE'!W296</f>
        <v>9</v>
      </c>
      <c r="I334" s="24">
        <f>'[2] 2011-10 BASE'!AB296</f>
        <v>10.5</v>
      </c>
      <c r="J334" s="24">
        <f>'[2] 2011-10 BASE'!AG296</f>
        <v>8.25</v>
      </c>
      <c r="K334" s="24">
        <f>'[2] 2011-10 BASE'!AL296</f>
        <v>10</v>
      </c>
      <c r="L334" s="24">
        <f>'[2] 2011-10 BASE'!AQ296</f>
        <v>10.75</v>
      </c>
      <c r="M334" s="94">
        <f t="shared" si="24"/>
        <v>181.75</v>
      </c>
      <c r="N334" s="90">
        <f t="shared" si="25"/>
        <v>9.0875000000000004</v>
      </c>
      <c r="O334" s="68" t="s">
        <v>473</v>
      </c>
      <c r="P334" s="50" t="s">
        <v>396</v>
      </c>
    </row>
    <row r="335" spans="2:16" ht="15.75">
      <c r="B335" s="49">
        <v>288</v>
      </c>
      <c r="C335" s="49">
        <v>288</v>
      </c>
      <c r="D335" s="162" t="s">
        <v>303</v>
      </c>
      <c r="E335" s="24">
        <f>'[2] 2011-10 BASE'!H297</f>
        <v>10</v>
      </c>
      <c r="F335" s="24">
        <f>'[2] 2011-10 BASE'!M297</f>
        <v>9.25</v>
      </c>
      <c r="G335" s="24">
        <f>'[2] 2011-10 BASE'!R297</f>
        <v>10</v>
      </c>
      <c r="H335" s="24">
        <f>'[2] 2011-10 BASE'!W297</f>
        <v>8</v>
      </c>
      <c r="I335" s="24">
        <f>'[2] 2011-10 BASE'!AB297</f>
        <v>7</v>
      </c>
      <c r="J335" s="24">
        <f>'[2] 2011-10 BASE'!AG297</f>
        <v>8.5</v>
      </c>
      <c r="K335" s="24">
        <f>'[2] 2011-10 BASE'!AL297</f>
        <v>10</v>
      </c>
      <c r="L335" s="24">
        <f>'[2] 2011-10 BASE'!AQ297</f>
        <v>5.5</v>
      </c>
      <c r="M335" s="94">
        <f t="shared" si="24"/>
        <v>174.25</v>
      </c>
      <c r="N335" s="90">
        <f t="shared" si="25"/>
        <v>8.7125000000000004</v>
      </c>
      <c r="O335" s="68" t="s">
        <v>473</v>
      </c>
      <c r="P335" s="50" t="s">
        <v>68</v>
      </c>
    </row>
    <row r="336" spans="2:16" ht="15.75">
      <c r="B336" s="49">
        <v>289</v>
      </c>
      <c r="C336" s="49">
        <v>289</v>
      </c>
      <c r="D336" s="161" t="s">
        <v>738</v>
      </c>
      <c r="E336" s="24">
        <f>'[2] 2011-10 BASE'!H298</f>
        <v>10.25</v>
      </c>
      <c r="F336" s="24">
        <f>'[2] 2011-10 BASE'!M298</f>
        <v>10.25</v>
      </c>
      <c r="G336" s="24">
        <f>'[2] 2011-10 BASE'!R298</f>
        <v>12.25</v>
      </c>
      <c r="H336" s="24">
        <f>'[2] 2011-10 BASE'!W298</f>
        <v>13.5</v>
      </c>
      <c r="I336" s="24">
        <f>'[2] 2011-10 BASE'!AB298</f>
        <v>11</v>
      </c>
      <c r="J336" s="24">
        <f>'[2] 2011-10 BASE'!AG298</f>
        <v>11.5</v>
      </c>
      <c r="K336" s="24">
        <f>'[2] 2011-10 BASE'!AL298</f>
        <v>10</v>
      </c>
      <c r="L336" s="24">
        <f>'[2] 2011-10 BASE'!AQ298</f>
        <v>10</v>
      </c>
      <c r="M336" s="94">
        <f t="shared" si="24"/>
        <v>221.75</v>
      </c>
      <c r="N336" s="90">
        <f t="shared" si="25"/>
        <v>11.0875</v>
      </c>
      <c r="O336" s="68" t="s">
        <v>473</v>
      </c>
      <c r="P336" s="52" t="s">
        <v>67</v>
      </c>
    </row>
    <row r="337" spans="2:16" ht="15.75">
      <c r="B337" s="49">
        <v>290</v>
      </c>
      <c r="C337" s="49">
        <v>290</v>
      </c>
      <c r="D337" s="161" t="s">
        <v>739</v>
      </c>
      <c r="E337" s="24">
        <f>'[2] 2011-10 BASE'!H299</f>
        <v>8.75</v>
      </c>
      <c r="F337" s="24">
        <f>'[2] 2011-10 BASE'!M299</f>
        <v>10</v>
      </c>
      <c r="G337" s="24">
        <f>'[2] 2011-10 BASE'!R299</f>
        <v>10</v>
      </c>
      <c r="H337" s="24">
        <f>'[2] 2011-10 BASE'!W299</f>
        <v>10</v>
      </c>
      <c r="I337" s="24">
        <f>'[2] 2011-10 BASE'!AB299</f>
        <v>10</v>
      </c>
      <c r="J337" s="24">
        <f>'[2] 2011-10 BASE'!AG299</f>
        <v>9</v>
      </c>
      <c r="K337" s="24">
        <f>'[2] 2011-10 BASE'!AL299</f>
        <v>10</v>
      </c>
      <c r="L337" s="24">
        <f>'[2] 2011-10 BASE'!AQ299</f>
        <v>10.25</v>
      </c>
      <c r="M337" s="94">
        <f t="shared" si="24"/>
        <v>193.75</v>
      </c>
      <c r="N337" s="90">
        <f t="shared" si="25"/>
        <v>9.6875</v>
      </c>
      <c r="O337" s="68" t="s">
        <v>473</v>
      </c>
      <c r="P337" s="52" t="s">
        <v>65</v>
      </c>
    </row>
    <row r="338" spans="2:16" ht="15.75">
      <c r="B338" s="49">
        <v>291</v>
      </c>
      <c r="C338" s="49">
        <v>291</v>
      </c>
      <c r="D338" s="163" t="s">
        <v>740</v>
      </c>
      <c r="E338" s="24">
        <f>'[2] 2011-10 BASE'!H300</f>
        <v>5</v>
      </c>
      <c r="F338" s="24">
        <f>'[2] 2011-10 BASE'!M300</f>
        <v>0</v>
      </c>
      <c r="G338" s="24">
        <f>'[2] 2011-10 BASE'!R300</f>
        <v>0</v>
      </c>
      <c r="H338" s="24">
        <f>'[2] 2011-10 BASE'!W300</f>
        <v>0</v>
      </c>
      <c r="I338" s="24">
        <f>'[2] 2011-10 BASE'!AB300</f>
        <v>0</v>
      </c>
      <c r="J338" s="24">
        <f>'[2] 2011-10 BASE'!AG300</f>
        <v>0</v>
      </c>
      <c r="K338" s="24">
        <f>'[2] 2011-10 BASE'!AL300</f>
        <v>0</v>
      </c>
      <c r="L338" s="24">
        <f>'[2] 2011-10 BASE'!AQ300</f>
        <v>0</v>
      </c>
      <c r="M338" s="94">
        <f t="shared" si="24"/>
        <v>15</v>
      </c>
      <c r="N338" s="90">
        <f t="shared" si="25"/>
        <v>0.75</v>
      </c>
      <c r="O338" s="68" t="s">
        <v>528</v>
      </c>
      <c r="P338" s="50" t="s">
        <v>396</v>
      </c>
    </row>
    <row r="339" spans="2:16" ht="15.75">
      <c r="B339" s="49">
        <v>292</v>
      </c>
      <c r="C339" s="49">
        <v>292</v>
      </c>
      <c r="D339" s="161" t="s">
        <v>741</v>
      </c>
      <c r="E339" s="24">
        <f>'[2] 2011-10 BASE'!H301</f>
        <v>10</v>
      </c>
      <c r="F339" s="24">
        <f>'[2] 2011-10 BASE'!M301</f>
        <v>11</v>
      </c>
      <c r="G339" s="24">
        <f>'[2] 2011-10 BASE'!R301</f>
        <v>10</v>
      </c>
      <c r="H339" s="24">
        <f>'[2] 2011-10 BASE'!W301</f>
        <v>11.5</v>
      </c>
      <c r="I339" s="24">
        <f>'[2] 2011-10 BASE'!AB301</f>
        <v>10.5</v>
      </c>
      <c r="J339" s="24">
        <f>'[2] 2011-10 BASE'!AG301</f>
        <v>10</v>
      </c>
      <c r="K339" s="24">
        <f>'[2] 2011-10 BASE'!AL301</f>
        <v>10</v>
      </c>
      <c r="L339" s="24">
        <f>'[2] 2011-10 BASE'!AQ301</f>
        <v>10</v>
      </c>
      <c r="M339" s="94">
        <f t="shared" si="24"/>
        <v>207</v>
      </c>
      <c r="N339" s="90">
        <f t="shared" si="25"/>
        <v>10.35</v>
      </c>
      <c r="O339" s="68" t="s">
        <v>473</v>
      </c>
      <c r="P339" s="52" t="s">
        <v>393</v>
      </c>
    </row>
    <row r="340" spans="2:16">
      <c r="M340" s="96"/>
      <c r="N340" s="92"/>
    </row>
    <row r="341" spans="2:16">
      <c r="M341" s="96"/>
      <c r="N341" s="92"/>
    </row>
    <row r="342" spans="2:16" ht="97.5">
      <c r="B342" s="206" t="s">
        <v>31</v>
      </c>
      <c r="C342" s="206" t="s">
        <v>32</v>
      </c>
      <c r="D342" s="204" t="s">
        <v>2</v>
      </c>
      <c r="E342" s="47" t="s">
        <v>55</v>
      </c>
      <c r="F342" s="47" t="s">
        <v>56</v>
      </c>
      <c r="G342" s="47" t="s">
        <v>57</v>
      </c>
      <c r="H342" s="47" t="s">
        <v>58</v>
      </c>
      <c r="I342" s="47" t="s">
        <v>60</v>
      </c>
      <c r="J342" s="47" t="s">
        <v>59</v>
      </c>
      <c r="K342" s="47" t="s">
        <v>33</v>
      </c>
      <c r="L342" s="47" t="s">
        <v>8</v>
      </c>
      <c r="M342" s="208" t="s">
        <v>9</v>
      </c>
      <c r="N342" s="210" t="s">
        <v>10</v>
      </c>
      <c r="O342" s="210" t="s">
        <v>63</v>
      </c>
      <c r="P342" s="210" t="s">
        <v>11</v>
      </c>
    </row>
    <row r="343" spans="2:16" ht="15" customHeight="1">
      <c r="B343" s="207"/>
      <c r="C343" s="207"/>
      <c r="D343" s="205"/>
      <c r="E343" s="23">
        <v>3</v>
      </c>
      <c r="F343" s="23">
        <v>3</v>
      </c>
      <c r="G343" s="23">
        <v>3</v>
      </c>
      <c r="H343" s="23">
        <v>2</v>
      </c>
      <c r="I343" s="23">
        <v>2</v>
      </c>
      <c r="J343" s="23">
        <v>3</v>
      </c>
      <c r="K343" s="23">
        <v>2</v>
      </c>
      <c r="L343" s="23">
        <v>2</v>
      </c>
      <c r="M343" s="209"/>
      <c r="N343" s="211"/>
      <c r="O343" s="211"/>
      <c r="P343" s="211"/>
    </row>
    <row r="344" spans="2:16" ht="15.75">
      <c r="B344" s="49">
        <v>293</v>
      </c>
      <c r="C344" s="49">
        <v>293</v>
      </c>
      <c r="D344" s="161" t="s">
        <v>742</v>
      </c>
      <c r="E344" s="24">
        <f>'[2] 2011-10 BASE'!H302</f>
        <v>10</v>
      </c>
      <c r="F344" s="24">
        <f>'[2] 2011-10 BASE'!M302</f>
        <v>11</v>
      </c>
      <c r="G344" s="24">
        <f>'[2] 2011-10 BASE'!R302</f>
        <v>11</v>
      </c>
      <c r="H344" s="24">
        <f>'[2] 2011-10 BASE'!W302</f>
        <v>10</v>
      </c>
      <c r="I344" s="24">
        <f>'[2] 2011-10 BASE'!AB302</f>
        <v>10</v>
      </c>
      <c r="J344" s="24">
        <f>'[2] 2011-10 BASE'!AG302</f>
        <v>10</v>
      </c>
      <c r="K344" s="24">
        <f>'[2] 2011-10 BASE'!AL302</f>
        <v>10</v>
      </c>
      <c r="L344" s="24">
        <f>'[2] 2011-10 BASE'!AQ302</f>
        <v>10</v>
      </c>
      <c r="M344" s="94">
        <f t="shared" ref="M344:M366" si="26">(E344*3)+(F344*3)+(G344*3)+(H344*2)+(I344*2)+(J344*3)+(K344*2)+(L344*2)</f>
        <v>206</v>
      </c>
      <c r="N344" s="90">
        <f t="shared" ref="N344:N366" si="27">M344/20</f>
        <v>10.3</v>
      </c>
      <c r="O344" s="68" t="s">
        <v>473</v>
      </c>
      <c r="P344" s="52" t="s">
        <v>36</v>
      </c>
    </row>
    <row r="345" spans="2:16" ht="15.75">
      <c r="B345" s="49">
        <v>294</v>
      </c>
      <c r="C345" s="49">
        <v>294</v>
      </c>
      <c r="D345" s="161" t="s">
        <v>743</v>
      </c>
      <c r="E345" s="24">
        <f>'[2] 2011-10 BASE'!H303</f>
        <v>7.25</v>
      </c>
      <c r="F345" s="24">
        <f>'[2] 2011-10 BASE'!M303</f>
        <v>10</v>
      </c>
      <c r="G345" s="24">
        <f>'[2] 2011-10 BASE'!R303</f>
        <v>10.5</v>
      </c>
      <c r="H345" s="24">
        <f>'[2] 2011-10 BASE'!W303</f>
        <v>10</v>
      </c>
      <c r="I345" s="24">
        <f>'[2] 2011-10 BASE'!AB303</f>
        <v>10</v>
      </c>
      <c r="J345" s="24">
        <f>'[2] 2011-10 BASE'!AG303</f>
        <v>10</v>
      </c>
      <c r="K345" s="24">
        <f>'[2] 2011-10 BASE'!AL303</f>
        <v>10</v>
      </c>
      <c r="L345" s="24">
        <f>'[2] 2011-10 BASE'!AQ303</f>
        <v>8</v>
      </c>
      <c r="M345" s="94">
        <f t="shared" si="26"/>
        <v>189.25</v>
      </c>
      <c r="N345" s="90">
        <f t="shared" si="27"/>
        <v>9.4625000000000004</v>
      </c>
      <c r="O345" s="68" t="s">
        <v>473</v>
      </c>
      <c r="P345" s="52" t="s">
        <v>65</v>
      </c>
    </row>
    <row r="346" spans="2:16" ht="15.75">
      <c r="B346" s="49">
        <v>295</v>
      </c>
      <c r="C346" s="49">
        <v>295</v>
      </c>
      <c r="D346" s="161" t="s">
        <v>744</v>
      </c>
      <c r="E346" s="24">
        <f>'[2] 2011-10 BASE'!H304</f>
        <v>10</v>
      </c>
      <c r="F346" s="24">
        <f>'[2] 2011-10 BASE'!M304</f>
        <v>10</v>
      </c>
      <c r="G346" s="24">
        <f>'[2] 2011-10 BASE'!R304</f>
        <v>11.5</v>
      </c>
      <c r="H346" s="24">
        <f>'[2] 2011-10 BASE'!W304</f>
        <v>10</v>
      </c>
      <c r="I346" s="24">
        <f>'[2] 2011-10 BASE'!AB304</f>
        <v>10</v>
      </c>
      <c r="J346" s="24">
        <f>'[2] 2011-10 BASE'!AG304</f>
        <v>10.25</v>
      </c>
      <c r="K346" s="24">
        <f>'[2] 2011-10 BASE'!AL304</f>
        <v>10</v>
      </c>
      <c r="L346" s="24">
        <f>'[2] 2011-10 BASE'!AQ304</f>
        <v>10.25</v>
      </c>
      <c r="M346" s="94">
        <f t="shared" si="26"/>
        <v>205.75</v>
      </c>
      <c r="N346" s="90">
        <f t="shared" si="27"/>
        <v>10.2875</v>
      </c>
      <c r="O346" s="68" t="s">
        <v>473</v>
      </c>
      <c r="P346" s="52" t="s">
        <v>36</v>
      </c>
    </row>
    <row r="347" spans="2:16" ht="15.75">
      <c r="B347" s="49">
        <v>296</v>
      </c>
      <c r="C347" s="49">
        <v>296</v>
      </c>
      <c r="D347" s="161" t="s">
        <v>745</v>
      </c>
      <c r="E347" s="24">
        <f>'[2] 2011-10 BASE'!H305</f>
        <v>10</v>
      </c>
      <c r="F347" s="24">
        <f>'[2] 2011-10 BASE'!M305</f>
        <v>11.5</v>
      </c>
      <c r="G347" s="24">
        <f>'[2] 2011-10 BASE'!R305</f>
        <v>12</v>
      </c>
      <c r="H347" s="24">
        <f>'[2] 2011-10 BASE'!W305</f>
        <v>10</v>
      </c>
      <c r="I347" s="24">
        <f>'[2] 2011-10 BASE'!AB305</f>
        <v>10</v>
      </c>
      <c r="J347" s="24">
        <f>'[2] 2011-10 BASE'!AG305</f>
        <v>10.5</v>
      </c>
      <c r="K347" s="24">
        <f>'[2] 2011-10 BASE'!AL305</f>
        <v>10</v>
      </c>
      <c r="L347" s="24">
        <f>'[2] 2011-10 BASE'!AQ305</f>
        <v>10</v>
      </c>
      <c r="M347" s="94">
        <f t="shared" si="26"/>
        <v>212</v>
      </c>
      <c r="N347" s="90">
        <f t="shared" si="27"/>
        <v>10.6</v>
      </c>
      <c r="O347" s="68" t="s">
        <v>473</v>
      </c>
      <c r="P347" s="52" t="s">
        <v>71</v>
      </c>
    </row>
    <row r="348" spans="2:16" ht="15.75">
      <c r="B348" s="49">
        <v>297</v>
      </c>
      <c r="C348" s="49">
        <v>297</v>
      </c>
      <c r="D348" s="161" t="s">
        <v>746</v>
      </c>
      <c r="E348" s="24">
        <f>'[2] 2011-10 BASE'!H306</f>
        <v>10</v>
      </c>
      <c r="F348" s="24">
        <f>'[2] 2011-10 BASE'!M306</f>
        <v>10.25</v>
      </c>
      <c r="G348" s="24">
        <f>'[2] 2011-10 BASE'!R306</f>
        <v>12.25</v>
      </c>
      <c r="H348" s="24">
        <f>'[2] 2011-10 BASE'!W306</f>
        <v>10</v>
      </c>
      <c r="I348" s="24">
        <f>'[2] 2011-10 BASE'!AB306</f>
        <v>10</v>
      </c>
      <c r="J348" s="24">
        <f>'[2] 2011-10 BASE'!AG306</f>
        <v>10</v>
      </c>
      <c r="K348" s="24">
        <f>'[2] 2011-10 BASE'!AL306</f>
        <v>10</v>
      </c>
      <c r="L348" s="24">
        <f>'[2] 2011-10 BASE'!AQ306</f>
        <v>10</v>
      </c>
      <c r="M348" s="94">
        <f t="shared" si="26"/>
        <v>207.5</v>
      </c>
      <c r="N348" s="90">
        <f t="shared" si="27"/>
        <v>10.375</v>
      </c>
      <c r="O348" s="68" t="s">
        <v>473</v>
      </c>
      <c r="P348" s="52" t="s">
        <v>71</v>
      </c>
    </row>
    <row r="349" spans="2:16" ht="15.75">
      <c r="B349" s="49">
        <v>298</v>
      </c>
      <c r="C349" s="49">
        <v>298</v>
      </c>
      <c r="D349" s="161" t="s">
        <v>747</v>
      </c>
      <c r="E349" s="24">
        <f>'[2] 2011-10 BASE'!H307</f>
        <v>10.25</v>
      </c>
      <c r="F349" s="24">
        <f>'[2] 2011-10 BASE'!M307</f>
        <v>10</v>
      </c>
      <c r="G349" s="24">
        <f>'[2] 2011-10 BASE'!R307</f>
        <v>11.75</v>
      </c>
      <c r="H349" s="24">
        <f>'[2] 2011-10 BASE'!W307</f>
        <v>11.75</v>
      </c>
      <c r="I349" s="24">
        <f>'[2] 2011-10 BASE'!AB307</f>
        <v>10.5</v>
      </c>
      <c r="J349" s="24">
        <f>'[2] 2011-10 BASE'!AG307</f>
        <v>10.5</v>
      </c>
      <c r="K349" s="24">
        <f>'[2] 2011-10 BASE'!AL307</f>
        <v>10</v>
      </c>
      <c r="L349" s="24">
        <f>'[2] 2011-10 BASE'!AQ307</f>
        <v>10</v>
      </c>
      <c r="M349" s="94">
        <f t="shared" si="26"/>
        <v>212</v>
      </c>
      <c r="N349" s="90">
        <f t="shared" si="27"/>
        <v>10.6</v>
      </c>
      <c r="O349" s="68" t="s">
        <v>473</v>
      </c>
      <c r="P349" s="52" t="s">
        <v>67</v>
      </c>
    </row>
    <row r="350" spans="2:16" ht="15.75">
      <c r="B350" s="49">
        <v>299</v>
      </c>
      <c r="C350" s="49">
        <v>299</v>
      </c>
      <c r="D350" s="161" t="s">
        <v>748</v>
      </c>
      <c r="E350" s="24">
        <f>'[2] 2011-10 BASE'!H308</f>
        <v>10.25</v>
      </c>
      <c r="F350" s="24">
        <f>'[2] 2011-10 BASE'!M308</f>
        <v>10</v>
      </c>
      <c r="G350" s="24">
        <f>'[2] 2011-10 BASE'!R308</f>
        <v>10.5</v>
      </c>
      <c r="H350" s="24">
        <f>'[2] 2011-10 BASE'!W308</f>
        <v>10</v>
      </c>
      <c r="I350" s="24">
        <f>'[2] 2011-10 BASE'!AB308</f>
        <v>7</v>
      </c>
      <c r="J350" s="24">
        <f>'[2] 2011-10 BASE'!AG308</f>
        <v>10.5</v>
      </c>
      <c r="K350" s="24">
        <f>'[2] 2011-10 BASE'!AL308</f>
        <v>10</v>
      </c>
      <c r="L350" s="24">
        <f>'[2] 2011-10 BASE'!AQ308</f>
        <v>8</v>
      </c>
      <c r="M350" s="94">
        <f t="shared" si="26"/>
        <v>193.75</v>
      </c>
      <c r="N350" s="90">
        <f t="shared" si="27"/>
        <v>9.6875</v>
      </c>
      <c r="O350" s="68" t="s">
        <v>473</v>
      </c>
      <c r="P350" s="52" t="s">
        <v>65</v>
      </c>
    </row>
    <row r="351" spans="2:16" ht="15.75">
      <c r="B351" s="49">
        <v>300</v>
      </c>
      <c r="C351" s="49">
        <v>300</v>
      </c>
      <c r="D351" s="165" t="s">
        <v>749</v>
      </c>
      <c r="E351" s="24">
        <f>'[2] 2011-10 BASE'!H309</f>
        <v>10</v>
      </c>
      <c r="F351" s="24">
        <f>'[2] 2011-10 BASE'!M309</f>
        <v>5.25</v>
      </c>
      <c r="G351" s="24">
        <f>'[2] 2011-10 BASE'!R309</f>
        <v>11.5</v>
      </c>
      <c r="H351" s="24">
        <f>'[2] 2011-10 BASE'!W309</f>
        <v>10.75</v>
      </c>
      <c r="I351" s="24">
        <f>'[2] 2011-10 BASE'!AB309</f>
        <v>10</v>
      </c>
      <c r="J351" s="24">
        <f>'[2] 2011-10 BASE'!AG309</f>
        <v>10.5</v>
      </c>
      <c r="K351" s="24">
        <f>'[2] 2011-10 BASE'!AL309</f>
        <v>10</v>
      </c>
      <c r="L351" s="24">
        <f>'[2] 2011-10 BASE'!AQ309</f>
        <v>10.25</v>
      </c>
      <c r="M351" s="94">
        <f t="shared" si="26"/>
        <v>193.75</v>
      </c>
      <c r="N351" s="90">
        <f t="shared" si="27"/>
        <v>9.6875</v>
      </c>
      <c r="O351" s="68" t="s">
        <v>473</v>
      </c>
      <c r="P351" s="52" t="s">
        <v>64</v>
      </c>
    </row>
    <row r="352" spans="2:16" ht="15.75">
      <c r="B352" s="49">
        <v>301</v>
      </c>
      <c r="C352" s="49">
        <v>301</v>
      </c>
      <c r="D352" s="161" t="s">
        <v>750</v>
      </c>
      <c r="E352" s="24">
        <f>'[2] 2011-10 BASE'!H310</f>
        <v>10</v>
      </c>
      <c r="F352" s="24">
        <f>'[2] 2011-10 BASE'!M310</f>
        <v>10</v>
      </c>
      <c r="G352" s="24">
        <f>'[2] 2011-10 BASE'!R310</f>
        <v>10</v>
      </c>
      <c r="H352" s="24">
        <f>'[2] 2011-10 BASE'!W310</f>
        <v>10</v>
      </c>
      <c r="I352" s="24">
        <f>'[2] 2011-10 BASE'!AB310</f>
        <v>10</v>
      </c>
      <c r="J352" s="24">
        <f>'[2] 2011-10 BASE'!AG310</f>
        <v>10</v>
      </c>
      <c r="K352" s="24">
        <f>'[2] 2011-10 BASE'!AL310</f>
        <v>10</v>
      </c>
      <c r="L352" s="24">
        <f>'[2] 2011-10 BASE'!AQ310</f>
        <v>10</v>
      </c>
      <c r="M352" s="94">
        <f t="shared" si="26"/>
        <v>200</v>
      </c>
      <c r="N352" s="90">
        <f t="shared" si="27"/>
        <v>10</v>
      </c>
      <c r="O352" s="68" t="s">
        <v>473</v>
      </c>
      <c r="P352" s="52" t="s">
        <v>71</v>
      </c>
    </row>
    <row r="353" spans="2:16" ht="15.75">
      <c r="B353" s="49">
        <v>302</v>
      </c>
      <c r="C353" s="49">
        <v>302</v>
      </c>
      <c r="D353" s="161" t="s">
        <v>751</v>
      </c>
      <c r="E353" s="24">
        <f>'[2] 2011-10 BASE'!H311</f>
        <v>7</v>
      </c>
      <c r="F353" s="24">
        <f>'[2] 2011-10 BASE'!M311</f>
        <v>10</v>
      </c>
      <c r="G353" s="24">
        <f>'[2] 2011-10 BASE'!R311</f>
        <v>10</v>
      </c>
      <c r="H353" s="24">
        <f>'[2] 2011-10 BASE'!W311</f>
        <v>10</v>
      </c>
      <c r="I353" s="24">
        <f>'[2] 2011-10 BASE'!AB311</f>
        <v>10</v>
      </c>
      <c r="J353" s="24">
        <f>'[2] 2011-10 BASE'!AG311</f>
        <v>10</v>
      </c>
      <c r="K353" s="24">
        <f>'[2] 2011-10 BASE'!AL311</f>
        <v>10</v>
      </c>
      <c r="L353" s="24">
        <f>'[2] 2011-10 BASE'!AQ311</f>
        <v>7</v>
      </c>
      <c r="M353" s="94">
        <f t="shared" si="26"/>
        <v>185</v>
      </c>
      <c r="N353" s="90">
        <f t="shared" si="27"/>
        <v>9.25</v>
      </c>
      <c r="O353" s="68" t="s">
        <v>473</v>
      </c>
      <c r="P353" s="52" t="s">
        <v>393</v>
      </c>
    </row>
    <row r="354" spans="2:16" ht="15.75">
      <c r="B354" s="49">
        <v>303</v>
      </c>
      <c r="C354" s="49">
        <v>303</v>
      </c>
      <c r="D354" s="161" t="s">
        <v>752</v>
      </c>
      <c r="E354" s="24">
        <f>'[2] 2011-10 BASE'!H312</f>
        <v>10</v>
      </c>
      <c r="F354" s="24">
        <f>'[2] 2011-10 BASE'!M312</f>
        <v>10</v>
      </c>
      <c r="G354" s="24">
        <f>'[2] 2011-10 BASE'!R312</f>
        <v>12.5</v>
      </c>
      <c r="H354" s="24">
        <f>'[2] 2011-10 BASE'!W312</f>
        <v>10.5</v>
      </c>
      <c r="I354" s="24">
        <f>'[2] 2011-10 BASE'!AB312</f>
        <v>11</v>
      </c>
      <c r="J354" s="24">
        <f>'[2] 2011-10 BASE'!AG312</f>
        <v>8</v>
      </c>
      <c r="K354" s="24">
        <f>'[2] 2011-10 BASE'!AL312</f>
        <v>10</v>
      </c>
      <c r="L354" s="24">
        <f>'[2] 2011-10 BASE'!AQ312</f>
        <v>9</v>
      </c>
      <c r="M354" s="94">
        <f t="shared" si="26"/>
        <v>202.5</v>
      </c>
      <c r="N354" s="90">
        <f t="shared" si="27"/>
        <v>10.125</v>
      </c>
      <c r="O354" s="68" t="s">
        <v>473</v>
      </c>
      <c r="P354" s="52" t="s">
        <v>65</v>
      </c>
    </row>
    <row r="355" spans="2:16" ht="15.75">
      <c r="B355" s="49">
        <v>304</v>
      </c>
      <c r="C355" s="49">
        <v>304</v>
      </c>
      <c r="D355" s="164" t="s">
        <v>753</v>
      </c>
      <c r="E355" s="24">
        <f>'[2] 2011-10 BASE'!H313</f>
        <v>12.25</v>
      </c>
      <c r="F355" s="24">
        <f>'[2] 2011-10 BASE'!M313</f>
        <v>12.5</v>
      </c>
      <c r="G355" s="24">
        <f>'[2] 2011-10 BASE'!R313</f>
        <v>14.75</v>
      </c>
      <c r="H355" s="24">
        <f>'[2] 2011-10 BASE'!W313</f>
        <v>14</v>
      </c>
      <c r="I355" s="24">
        <f>'[2] 2011-10 BASE'!AB313</f>
        <v>13.5</v>
      </c>
      <c r="J355" s="24">
        <f>'[2] 2011-10 BASE'!AG313</f>
        <v>13.5</v>
      </c>
      <c r="K355" s="24">
        <f>'[2] 2011-10 BASE'!AL313</f>
        <v>12</v>
      </c>
      <c r="L355" s="24">
        <f>'[2] 2011-10 BASE'!AQ313</f>
        <v>12.5</v>
      </c>
      <c r="M355" s="94">
        <f t="shared" si="26"/>
        <v>263</v>
      </c>
      <c r="N355" s="90">
        <f t="shared" si="27"/>
        <v>13.15</v>
      </c>
      <c r="O355" s="68" t="s">
        <v>473</v>
      </c>
      <c r="P355" s="52" t="s">
        <v>36</v>
      </c>
    </row>
    <row r="356" spans="2:16" ht="15.75">
      <c r="B356" s="49">
        <v>305</v>
      </c>
      <c r="C356" s="49">
        <v>305</v>
      </c>
      <c r="D356" s="161" t="s">
        <v>754</v>
      </c>
      <c r="E356" s="24">
        <f>'[2] 2011-10 BASE'!H314</f>
        <v>10</v>
      </c>
      <c r="F356" s="24">
        <f>'[2] 2011-10 BASE'!M314</f>
        <v>10.5</v>
      </c>
      <c r="G356" s="24">
        <f>'[2] 2011-10 BASE'!R314</f>
        <v>11</v>
      </c>
      <c r="H356" s="24">
        <f>'[2] 2011-10 BASE'!W314</f>
        <v>10</v>
      </c>
      <c r="I356" s="24">
        <f>'[2] 2011-10 BASE'!AB314</f>
        <v>10</v>
      </c>
      <c r="J356" s="24">
        <f>'[2] 2011-10 BASE'!AG314</f>
        <v>10</v>
      </c>
      <c r="K356" s="24">
        <f>'[2] 2011-10 BASE'!AL314</f>
        <v>10</v>
      </c>
      <c r="L356" s="24">
        <f>'[2] 2011-10 BASE'!AQ314</f>
        <v>10</v>
      </c>
      <c r="M356" s="94">
        <f t="shared" si="26"/>
        <v>204.5</v>
      </c>
      <c r="N356" s="90">
        <f t="shared" si="27"/>
        <v>10.225</v>
      </c>
      <c r="O356" s="68" t="s">
        <v>473</v>
      </c>
      <c r="P356" s="52" t="s">
        <v>67</v>
      </c>
    </row>
    <row r="357" spans="2:16" ht="15.75">
      <c r="B357" s="49">
        <v>306</v>
      </c>
      <c r="C357" s="49">
        <v>306</v>
      </c>
      <c r="D357" s="163" t="s">
        <v>755</v>
      </c>
      <c r="E357" s="24">
        <f>'[2] 2011-10 BASE'!H315</f>
        <v>10</v>
      </c>
      <c r="F357" s="24">
        <f>'[2] 2011-10 BASE'!M315</f>
        <v>10</v>
      </c>
      <c r="G357" s="24">
        <f>'[2] 2011-10 BASE'!R315</f>
        <v>10</v>
      </c>
      <c r="H357" s="24">
        <f>'[2] 2011-10 BASE'!W315</f>
        <v>10</v>
      </c>
      <c r="I357" s="24">
        <f>'[2] 2011-10 BASE'!AB315</f>
        <v>10</v>
      </c>
      <c r="J357" s="24">
        <f>'[2] 2011-10 BASE'!AG315</f>
        <v>10</v>
      </c>
      <c r="K357" s="24">
        <f>'[2] 2011-10 BASE'!AL315</f>
        <v>10</v>
      </c>
      <c r="L357" s="24">
        <f>'[2] 2011-10 BASE'!AQ315</f>
        <v>9</v>
      </c>
      <c r="M357" s="94">
        <f t="shared" si="26"/>
        <v>198</v>
      </c>
      <c r="N357" s="90">
        <f t="shared" si="27"/>
        <v>9.9</v>
      </c>
      <c r="O357" s="68" t="s">
        <v>473</v>
      </c>
      <c r="P357" s="52" t="s">
        <v>64</v>
      </c>
    </row>
    <row r="358" spans="2:16" ht="15.75">
      <c r="B358" s="49">
        <v>307</v>
      </c>
      <c r="C358" s="49">
        <v>307</v>
      </c>
      <c r="D358" s="161" t="s">
        <v>756</v>
      </c>
      <c r="E358" s="24">
        <f>'[2] 2011-10 BASE'!H316</f>
        <v>10.75</v>
      </c>
      <c r="F358" s="24">
        <f>'[2] 2011-10 BASE'!M316</f>
        <v>11.75</v>
      </c>
      <c r="G358" s="24">
        <f>'[2] 2011-10 BASE'!R316</f>
        <v>8</v>
      </c>
      <c r="H358" s="24">
        <f>'[2] 2011-10 BASE'!W316</f>
        <v>12</v>
      </c>
      <c r="I358" s="24">
        <f>'[2] 2011-10 BASE'!AB316</f>
        <v>10</v>
      </c>
      <c r="J358" s="24">
        <f>'[2] 2011-10 BASE'!AG316</f>
        <v>13.25</v>
      </c>
      <c r="K358" s="24">
        <f>'[2] 2011-10 BASE'!AL316</f>
        <v>10</v>
      </c>
      <c r="L358" s="24">
        <f>'[2] 2011-10 BASE'!AQ316</f>
        <v>7.5</v>
      </c>
      <c r="M358" s="94">
        <f t="shared" si="26"/>
        <v>210.25</v>
      </c>
      <c r="N358" s="90">
        <f t="shared" si="27"/>
        <v>10.512499999999999</v>
      </c>
      <c r="O358" s="68" t="s">
        <v>473</v>
      </c>
      <c r="P358" s="52" t="s">
        <v>393</v>
      </c>
    </row>
    <row r="359" spans="2:16" ht="15.75">
      <c r="B359" s="49">
        <v>308</v>
      </c>
      <c r="C359" s="49">
        <v>308</v>
      </c>
      <c r="D359" s="163" t="s">
        <v>757</v>
      </c>
      <c r="E359" s="24">
        <f>'[2] 2011-10 BASE'!H317</f>
        <v>10</v>
      </c>
      <c r="F359" s="24">
        <f>'[2] 2011-10 BASE'!M317</f>
        <v>8.5</v>
      </c>
      <c r="G359" s="24">
        <f>'[2] 2011-10 BASE'!R317</f>
        <v>10</v>
      </c>
      <c r="H359" s="24">
        <f>'[2] 2011-10 BASE'!W317</f>
        <v>10</v>
      </c>
      <c r="I359" s="24">
        <f>'[2] 2011-10 BASE'!AB317</f>
        <v>10</v>
      </c>
      <c r="J359" s="24">
        <f>'[2] 2011-10 BASE'!AG317</f>
        <v>11</v>
      </c>
      <c r="K359" s="24">
        <f>'[2] 2011-10 BASE'!AL317</f>
        <v>10</v>
      </c>
      <c r="L359" s="24">
        <f>'[2] 2011-10 BASE'!AQ317</f>
        <v>10</v>
      </c>
      <c r="M359" s="94">
        <f t="shared" si="26"/>
        <v>198.5</v>
      </c>
      <c r="N359" s="90">
        <f t="shared" si="27"/>
        <v>9.9250000000000007</v>
      </c>
      <c r="O359" s="68" t="s">
        <v>473</v>
      </c>
      <c r="P359" s="52" t="s">
        <v>65</v>
      </c>
    </row>
    <row r="360" spans="2:16" ht="15.75">
      <c r="B360" s="49">
        <v>309</v>
      </c>
      <c r="C360" s="49">
        <v>309</v>
      </c>
      <c r="D360" s="161" t="s">
        <v>758</v>
      </c>
      <c r="E360" s="24">
        <f>'[2] 2011-10 BASE'!H318</f>
        <v>10</v>
      </c>
      <c r="F360" s="24">
        <f>'[2] 2011-10 BASE'!M318</f>
        <v>10</v>
      </c>
      <c r="G360" s="24">
        <f>'[2] 2011-10 BASE'!R318</f>
        <v>9.25</v>
      </c>
      <c r="H360" s="24">
        <f>'[2] 2011-10 BASE'!W318</f>
        <v>10</v>
      </c>
      <c r="I360" s="24">
        <f>'[2] 2011-10 BASE'!AB318</f>
        <v>8.5</v>
      </c>
      <c r="J360" s="24">
        <f>'[2] 2011-10 BASE'!AG318</f>
        <v>10</v>
      </c>
      <c r="K360" s="24">
        <f>'[2] 2011-10 BASE'!AL318</f>
        <v>10</v>
      </c>
      <c r="L360" s="24">
        <f>'[2] 2011-10 BASE'!AQ318</f>
        <v>8.75</v>
      </c>
      <c r="M360" s="94">
        <f t="shared" si="26"/>
        <v>192.25</v>
      </c>
      <c r="N360" s="90">
        <f t="shared" si="27"/>
        <v>9.6125000000000007</v>
      </c>
      <c r="O360" s="68" t="s">
        <v>528</v>
      </c>
      <c r="P360" s="50" t="s">
        <v>68</v>
      </c>
    </row>
    <row r="361" spans="2:16" ht="15.75">
      <c r="B361" s="49">
        <v>310</v>
      </c>
      <c r="C361" s="49">
        <v>310</v>
      </c>
      <c r="D361" s="161" t="s">
        <v>759</v>
      </c>
      <c r="E361" s="24">
        <f>'[2] 2011-10 BASE'!H319</f>
        <v>10</v>
      </c>
      <c r="F361" s="24">
        <f>'[2] 2011-10 BASE'!M319</f>
        <v>10.5</v>
      </c>
      <c r="G361" s="24">
        <f>'[2] 2011-10 BASE'!R319</f>
        <v>10</v>
      </c>
      <c r="H361" s="24">
        <f>'[2] 2011-10 BASE'!W319</f>
        <v>10</v>
      </c>
      <c r="I361" s="24">
        <f>'[2] 2011-10 BASE'!AB319</f>
        <v>10</v>
      </c>
      <c r="J361" s="24">
        <f>'[2] 2011-10 BASE'!AG319</f>
        <v>10</v>
      </c>
      <c r="K361" s="24">
        <f>'[2] 2011-10 BASE'!AL319</f>
        <v>10</v>
      </c>
      <c r="L361" s="24">
        <f>'[2] 2011-10 BASE'!AQ319</f>
        <v>10.75</v>
      </c>
      <c r="M361" s="94">
        <f t="shared" si="26"/>
        <v>203</v>
      </c>
      <c r="N361" s="90">
        <f t="shared" si="27"/>
        <v>10.15</v>
      </c>
      <c r="O361" s="68" t="s">
        <v>473</v>
      </c>
      <c r="P361" s="52" t="s">
        <v>67</v>
      </c>
    </row>
    <row r="362" spans="2:16" ht="15.75">
      <c r="B362" s="49">
        <v>311</v>
      </c>
      <c r="C362" s="49">
        <v>311</v>
      </c>
      <c r="D362" s="161" t="s">
        <v>760</v>
      </c>
      <c r="E362" s="24">
        <f>'[2] 2011-10 BASE'!H320</f>
        <v>5.5</v>
      </c>
      <c r="F362" s="24">
        <f>'[2] 2011-10 BASE'!M320</f>
        <v>6.5</v>
      </c>
      <c r="G362" s="24">
        <f>'[2] 2011-10 BASE'!R320</f>
        <v>7</v>
      </c>
      <c r="H362" s="24">
        <f>'[2] 2011-10 BASE'!W320</f>
        <v>4.5</v>
      </c>
      <c r="I362" s="24">
        <f>'[2] 2011-10 BASE'!AB320</f>
        <v>10</v>
      </c>
      <c r="J362" s="24">
        <f>'[2] 2011-10 BASE'!AG320</f>
        <v>7.75</v>
      </c>
      <c r="K362" s="24">
        <f>'[2] 2011-10 BASE'!AL320</f>
        <v>10</v>
      </c>
      <c r="L362" s="24">
        <f>'[2] 2011-10 BASE'!AQ320</f>
        <v>8</v>
      </c>
      <c r="M362" s="94">
        <f t="shared" si="26"/>
        <v>145.25</v>
      </c>
      <c r="N362" s="90">
        <f t="shared" si="27"/>
        <v>7.2625000000000002</v>
      </c>
      <c r="O362" s="51" t="s">
        <v>470</v>
      </c>
      <c r="P362" s="50" t="s">
        <v>396</v>
      </c>
    </row>
    <row r="363" spans="2:16" ht="15.75">
      <c r="B363" s="49">
        <v>312</v>
      </c>
      <c r="C363" s="49">
        <v>312</v>
      </c>
      <c r="D363" s="162" t="s">
        <v>761</v>
      </c>
      <c r="E363" s="24">
        <f>'[2] 2011-10 BASE'!H321</f>
        <v>9</v>
      </c>
      <c r="F363" s="24">
        <f>'[2] 2011-10 BASE'!M321</f>
        <v>10.5</v>
      </c>
      <c r="G363" s="24">
        <f>'[2] 2011-10 BASE'!R321</f>
        <v>11</v>
      </c>
      <c r="H363" s="24">
        <f>'[2] 2011-10 BASE'!W321</f>
        <v>11</v>
      </c>
      <c r="I363" s="24">
        <f>'[2] 2011-10 BASE'!AB321</f>
        <v>10</v>
      </c>
      <c r="J363" s="24">
        <f>'[2] 2011-10 BASE'!AG321</f>
        <v>10</v>
      </c>
      <c r="K363" s="24">
        <f>'[2] 2011-10 BASE'!AL321</f>
        <v>10</v>
      </c>
      <c r="L363" s="24">
        <f>'[2] 2011-10 BASE'!AQ321</f>
        <v>10</v>
      </c>
      <c r="M363" s="94">
        <f t="shared" si="26"/>
        <v>203.5</v>
      </c>
      <c r="N363" s="90">
        <f t="shared" si="27"/>
        <v>10.175000000000001</v>
      </c>
      <c r="O363" s="68" t="s">
        <v>473</v>
      </c>
      <c r="P363" s="52" t="s">
        <v>395</v>
      </c>
    </row>
    <row r="364" spans="2:16" ht="15.75">
      <c r="B364" s="49">
        <v>313</v>
      </c>
      <c r="C364" s="49">
        <v>313</v>
      </c>
      <c r="D364" s="161" t="s">
        <v>762</v>
      </c>
      <c r="E364" s="24">
        <f>'[2] 2011-10 BASE'!H322</f>
        <v>10</v>
      </c>
      <c r="F364" s="24">
        <f>'[2] 2011-10 BASE'!M322</f>
        <v>10.5</v>
      </c>
      <c r="G364" s="24">
        <f>'[2] 2011-10 BASE'!R322</f>
        <v>10</v>
      </c>
      <c r="H364" s="24">
        <f>'[2] 2011-10 BASE'!W322</f>
        <v>11</v>
      </c>
      <c r="I364" s="24">
        <f>'[2] 2011-10 BASE'!AB322</f>
        <v>10</v>
      </c>
      <c r="J364" s="24">
        <f>'[2] 2011-10 BASE'!AG322</f>
        <v>10.25</v>
      </c>
      <c r="K364" s="24">
        <f>'[2] 2011-10 BASE'!AL322</f>
        <v>10</v>
      </c>
      <c r="L364" s="24">
        <f>'[2] 2011-10 BASE'!AQ322</f>
        <v>10</v>
      </c>
      <c r="M364" s="94">
        <f t="shared" si="26"/>
        <v>204.25</v>
      </c>
      <c r="N364" s="90">
        <f t="shared" si="27"/>
        <v>10.2125</v>
      </c>
      <c r="O364" s="68" t="s">
        <v>473</v>
      </c>
      <c r="P364" s="52" t="s">
        <v>71</v>
      </c>
    </row>
    <row r="365" spans="2:16" ht="15.75">
      <c r="B365" s="49">
        <v>314</v>
      </c>
      <c r="C365" s="49">
        <v>314</v>
      </c>
      <c r="D365" s="161" t="s">
        <v>763</v>
      </c>
      <c r="E365" s="24">
        <f>'[2] 2011-10 BASE'!H323</f>
        <v>10.25</v>
      </c>
      <c r="F365" s="24">
        <f>'[2] 2011-10 BASE'!M323</f>
        <v>10.5</v>
      </c>
      <c r="G365" s="24">
        <f>'[2] 2011-10 BASE'!R323</f>
        <v>11.5</v>
      </c>
      <c r="H365" s="24">
        <f>'[2] 2011-10 BASE'!W323</f>
        <v>10.5</v>
      </c>
      <c r="I365" s="24">
        <f>'[2] 2011-10 BASE'!AB323</f>
        <v>11</v>
      </c>
      <c r="J365" s="24">
        <f>'[2] 2011-10 BASE'!AG323</f>
        <v>9.75</v>
      </c>
      <c r="K365" s="24">
        <f>'[2] 2011-10 BASE'!AL323</f>
        <v>10</v>
      </c>
      <c r="L365" s="24">
        <f>'[2] 2011-10 BASE'!AQ323</f>
        <v>10.5</v>
      </c>
      <c r="M365" s="94">
        <f t="shared" si="26"/>
        <v>210</v>
      </c>
      <c r="N365" s="90">
        <f t="shared" si="27"/>
        <v>10.5</v>
      </c>
      <c r="O365" s="68" t="s">
        <v>473</v>
      </c>
      <c r="P365" s="52" t="s">
        <v>395</v>
      </c>
    </row>
    <row r="366" spans="2:16" ht="15.75">
      <c r="B366" s="49">
        <v>315</v>
      </c>
      <c r="C366" s="49">
        <v>315</v>
      </c>
      <c r="D366" s="161" t="s">
        <v>764</v>
      </c>
      <c r="E366" s="24">
        <f>'[2] 2011-10 BASE'!H324</f>
        <v>10.5</v>
      </c>
      <c r="F366" s="24">
        <f>'[2] 2011-10 BASE'!M324</f>
        <v>12.75</v>
      </c>
      <c r="G366" s="24">
        <f>'[2] 2011-10 BASE'!R324</f>
        <v>14.75</v>
      </c>
      <c r="H366" s="24">
        <f>'[2] 2011-10 BASE'!W324</f>
        <v>12</v>
      </c>
      <c r="I366" s="24">
        <f>'[2] 2011-10 BASE'!AB324</f>
        <v>12</v>
      </c>
      <c r="J366" s="24">
        <f>'[2] 2011-10 BASE'!AG324</f>
        <v>12</v>
      </c>
      <c r="K366" s="24">
        <f>'[2] 2011-10 BASE'!AL324</f>
        <v>10.5</v>
      </c>
      <c r="L366" s="24">
        <f>'[2] 2011-10 BASE'!AQ324</f>
        <v>13</v>
      </c>
      <c r="M366" s="94">
        <f t="shared" si="26"/>
        <v>245</v>
      </c>
      <c r="N366" s="90">
        <f t="shared" si="27"/>
        <v>12.25</v>
      </c>
      <c r="O366" s="51" t="s">
        <v>473</v>
      </c>
      <c r="P366" s="52" t="s">
        <v>36</v>
      </c>
    </row>
    <row r="367" spans="2:16">
      <c r="M367" s="96"/>
      <c r="N367" s="92"/>
    </row>
    <row r="368" spans="2:16" ht="97.5">
      <c r="B368" s="206" t="s">
        <v>31</v>
      </c>
      <c r="C368" s="206" t="s">
        <v>32</v>
      </c>
      <c r="D368" s="204" t="s">
        <v>2</v>
      </c>
      <c r="E368" s="47" t="s">
        <v>55</v>
      </c>
      <c r="F368" s="47" t="s">
        <v>56</v>
      </c>
      <c r="G368" s="47" t="s">
        <v>57</v>
      </c>
      <c r="H368" s="47" t="s">
        <v>58</v>
      </c>
      <c r="I368" s="47" t="s">
        <v>60</v>
      </c>
      <c r="J368" s="47" t="s">
        <v>59</v>
      </c>
      <c r="K368" s="47" t="s">
        <v>33</v>
      </c>
      <c r="L368" s="47" t="s">
        <v>8</v>
      </c>
      <c r="M368" s="208" t="s">
        <v>9</v>
      </c>
      <c r="N368" s="210" t="s">
        <v>10</v>
      </c>
      <c r="O368" s="210" t="s">
        <v>63</v>
      </c>
      <c r="P368" s="210" t="s">
        <v>11</v>
      </c>
    </row>
    <row r="369" spans="2:16" ht="15" customHeight="1">
      <c r="B369" s="207"/>
      <c r="C369" s="207"/>
      <c r="D369" s="205"/>
      <c r="E369" s="23">
        <v>3</v>
      </c>
      <c r="F369" s="23">
        <v>3</v>
      </c>
      <c r="G369" s="23">
        <v>3</v>
      </c>
      <c r="H369" s="23">
        <v>2</v>
      </c>
      <c r="I369" s="23">
        <v>2</v>
      </c>
      <c r="J369" s="23">
        <v>3</v>
      </c>
      <c r="K369" s="23">
        <v>2</v>
      </c>
      <c r="L369" s="23">
        <v>2</v>
      </c>
      <c r="M369" s="209"/>
      <c r="N369" s="211"/>
      <c r="O369" s="211"/>
      <c r="P369" s="211"/>
    </row>
    <row r="370" spans="2:16" ht="15.75">
      <c r="B370" s="49">
        <v>316</v>
      </c>
      <c r="C370" s="49">
        <v>316</v>
      </c>
      <c r="D370" s="161" t="s">
        <v>51</v>
      </c>
      <c r="E370" s="24">
        <f>'[2] 2011-10 BASE'!H325</f>
        <v>10</v>
      </c>
      <c r="F370" s="24">
        <f>'[2] 2011-10 BASE'!M325</f>
        <v>9.5</v>
      </c>
      <c r="G370" s="24">
        <f>'[2] 2011-10 BASE'!R325</f>
        <v>10</v>
      </c>
      <c r="H370" s="24">
        <f>'[2] 2011-10 BASE'!W325</f>
        <v>11</v>
      </c>
      <c r="I370" s="24">
        <f>'[2] 2011-10 BASE'!AB325</f>
        <v>10</v>
      </c>
      <c r="J370" s="24">
        <f>'[2] 2011-10 BASE'!AG325</f>
        <v>10</v>
      </c>
      <c r="K370" s="24">
        <f>'[2] 2011-10 BASE'!AL325</f>
        <v>10</v>
      </c>
      <c r="L370" s="24">
        <f>'[2] 2011-10 BASE'!AQ325</f>
        <v>7.75</v>
      </c>
      <c r="M370" s="94">
        <f t="shared" ref="M370:M392" si="28">(E370*3)+(F370*3)+(G370*3)+(H370*2)+(I370*2)+(J370*3)+(K370*2)+(L370*2)</f>
        <v>196</v>
      </c>
      <c r="N370" s="90">
        <f t="shared" ref="N370:N392" si="29">M370/20</f>
        <v>9.8000000000000007</v>
      </c>
      <c r="O370" s="68" t="s">
        <v>528</v>
      </c>
      <c r="P370" s="50" t="s">
        <v>68</v>
      </c>
    </row>
    <row r="371" spans="2:16" ht="15.75">
      <c r="B371" s="49">
        <v>317</v>
      </c>
      <c r="C371" s="49">
        <v>317</v>
      </c>
      <c r="D371" s="161" t="s">
        <v>765</v>
      </c>
      <c r="E371" s="24">
        <f>'[2] 2011-10 BASE'!H326</f>
        <v>7</v>
      </c>
      <c r="F371" s="24">
        <f>'[2] 2011-10 BASE'!M326</f>
        <v>10.25</v>
      </c>
      <c r="G371" s="24">
        <f>'[2] 2011-10 BASE'!R326</f>
        <v>11.25</v>
      </c>
      <c r="H371" s="24">
        <f>'[2] 2011-10 BASE'!W326</f>
        <v>10.5</v>
      </c>
      <c r="I371" s="24">
        <f>'[2] 2011-10 BASE'!AB326</f>
        <v>11.5</v>
      </c>
      <c r="J371" s="24">
        <f>'[2] 2011-10 BASE'!AG326</f>
        <v>10.5</v>
      </c>
      <c r="K371" s="24">
        <f>'[2] 2011-10 BASE'!AL326</f>
        <v>10</v>
      </c>
      <c r="L371" s="24">
        <f>'[2] 2011-10 BASE'!AQ326</f>
        <v>10</v>
      </c>
      <c r="M371" s="94">
        <f t="shared" si="28"/>
        <v>201</v>
      </c>
      <c r="N371" s="90">
        <f t="shared" si="29"/>
        <v>10.050000000000001</v>
      </c>
      <c r="O371" s="68" t="s">
        <v>473</v>
      </c>
      <c r="P371" s="52" t="s">
        <v>395</v>
      </c>
    </row>
    <row r="372" spans="2:16" ht="15.75">
      <c r="B372" s="49">
        <v>318</v>
      </c>
      <c r="C372" s="49">
        <v>318</v>
      </c>
      <c r="D372" s="161" t="s">
        <v>766</v>
      </c>
      <c r="E372" s="24">
        <f>'[2] 2011-10 BASE'!H327</f>
        <v>2.75</v>
      </c>
      <c r="F372" s="24">
        <f>'[2] 2011-10 BASE'!M327</f>
        <v>5</v>
      </c>
      <c r="G372" s="24">
        <f>'[2] 2011-10 BASE'!R327</f>
        <v>5</v>
      </c>
      <c r="H372" s="24">
        <f>'[2] 2011-10 BASE'!W327</f>
        <v>6</v>
      </c>
      <c r="I372" s="24">
        <f>'[2] 2011-10 BASE'!AB327</f>
        <v>5</v>
      </c>
      <c r="J372" s="24">
        <f>'[2] 2011-10 BASE'!AG327</f>
        <v>5.25</v>
      </c>
      <c r="K372" s="24">
        <f>'[2] 2011-10 BASE'!AL327</f>
        <v>10</v>
      </c>
      <c r="L372" s="24">
        <f>'[2] 2011-10 BASE'!AQ327</f>
        <v>5.25</v>
      </c>
      <c r="M372" s="94">
        <f t="shared" si="28"/>
        <v>106.5</v>
      </c>
      <c r="N372" s="90">
        <f t="shared" si="29"/>
        <v>5.3250000000000002</v>
      </c>
      <c r="O372" s="51" t="s">
        <v>470</v>
      </c>
      <c r="P372" s="50" t="s">
        <v>68</v>
      </c>
    </row>
    <row r="373" spans="2:16" ht="15.75">
      <c r="B373" s="49">
        <v>319</v>
      </c>
      <c r="C373" s="49">
        <v>319</v>
      </c>
      <c r="D373" s="161" t="s">
        <v>767</v>
      </c>
      <c r="E373" s="24">
        <f>'[2] 2011-10 BASE'!H328</f>
        <v>10</v>
      </c>
      <c r="F373" s="24">
        <f>'[2] 2011-10 BASE'!M328</f>
        <v>10.5</v>
      </c>
      <c r="G373" s="24">
        <f>'[2] 2011-10 BASE'!R328</f>
        <v>13</v>
      </c>
      <c r="H373" s="24">
        <f>'[2] 2011-10 BASE'!W328</f>
        <v>10</v>
      </c>
      <c r="I373" s="24">
        <f>'[2] 2011-10 BASE'!AB328</f>
        <v>10.5</v>
      </c>
      <c r="J373" s="24">
        <f>'[2] 2011-10 BASE'!AG328</f>
        <v>9.25</v>
      </c>
      <c r="K373" s="24">
        <f>'[2] 2011-10 BASE'!AL328</f>
        <v>10</v>
      </c>
      <c r="L373" s="24">
        <f>'[2] 2011-10 BASE'!AQ328</f>
        <v>12</v>
      </c>
      <c r="M373" s="94">
        <f t="shared" si="28"/>
        <v>213.25</v>
      </c>
      <c r="N373" s="90">
        <f t="shared" si="29"/>
        <v>10.6625</v>
      </c>
      <c r="O373" s="68" t="s">
        <v>473</v>
      </c>
      <c r="P373" s="52" t="s">
        <v>395</v>
      </c>
    </row>
    <row r="374" spans="2:16" ht="15.75">
      <c r="B374" s="49">
        <v>320</v>
      </c>
      <c r="C374" s="49">
        <v>320</v>
      </c>
      <c r="D374" s="161" t="s">
        <v>768</v>
      </c>
      <c r="E374" s="24">
        <f>'[2] 2011-10 BASE'!H329</f>
        <v>10</v>
      </c>
      <c r="F374" s="24">
        <f>'[2] 2011-10 BASE'!M329</f>
        <v>10</v>
      </c>
      <c r="G374" s="24">
        <f>'[2] 2011-10 BASE'!R329</f>
        <v>10.75</v>
      </c>
      <c r="H374" s="24">
        <f>'[2] 2011-10 BASE'!W329</f>
        <v>10</v>
      </c>
      <c r="I374" s="24">
        <f>'[2] 2011-10 BASE'!AB329</f>
        <v>10</v>
      </c>
      <c r="J374" s="24">
        <f>'[2] 2011-10 BASE'!AG329</f>
        <v>10</v>
      </c>
      <c r="K374" s="24">
        <f>'[2] 2011-10 BASE'!AL329</f>
        <v>10</v>
      </c>
      <c r="L374" s="24">
        <f>'[2] 2011-10 BASE'!AQ329</f>
        <v>11</v>
      </c>
      <c r="M374" s="94">
        <f t="shared" si="28"/>
        <v>204.25</v>
      </c>
      <c r="N374" s="90">
        <f t="shared" si="29"/>
        <v>10.2125</v>
      </c>
      <c r="O374" s="68" t="s">
        <v>473</v>
      </c>
      <c r="P374" s="52" t="s">
        <v>394</v>
      </c>
    </row>
    <row r="375" spans="2:16" ht="15.75">
      <c r="B375" s="49">
        <v>321</v>
      </c>
      <c r="C375" s="49">
        <v>321</v>
      </c>
      <c r="D375" s="161" t="s">
        <v>769</v>
      </c>
      <c r="E375" s="24">
        <f>'[2] 2011-10 BASE'!H330</f>
        <v>5</v>
      </c>
      <c r="F375" s="24">
        <f>'[2] 2011-10 BASE'!M330</f>
        <v>10</v>
      </c>
      <c r="G375" s="24">
        <f>'[2] 2011-10 BASE'!R330</f>
        <v>10</v>
      </c>
      <c r="H375" s="24">
        <f>'[2] 2011-10 BASE'!W330</f>
        <v>10.5</v>
      </c>
      <c r="I375" s="24">
        <f>'[2] 2011-10 BASE'!AB330</f>
        <v>10</v>
      </c>
      <c r="J375" s="24">
        <f>'[2] 2011-10 BASE'!AG330</f>
        <v>10</v>
      </c>
      <c r="K375" s="24">
        <f>'[2] 2011-10 BASE'!AL330</f>
        <v>10</v>
      </c>
      <c r="L375" s="24">
        <f>'[2] 2011-10 BASE'!AQ330</f>
        <v>10</v>
      </c>
      <c r="M375" s="94">
        <f t="shared" si="28"/>
        <v>186</v>
      </c>
      <c r="N375" s="90">
        <f t="shared" si="29"/>
        <v>9.3000000000000007</v>
      </c>
      <c r="O375" s="68" t="s">
        <v>473</v>
      </c>
      <c r="P375" s="52" t="s">
        <v>395</v>
      </c>
    </row>
    <row r="376" spans="2:16" ht="15.75">
      <c r="B376" s="49">
        <v>322</v>
      </c>
      <c r="C376" s="49">
        <v>322</v>
      </c>
      <c r="D376" s="161" t="s">
        <v>770</v>
      </c>
      <c r="E376" s="24">
        <f>'[2] 2011-10 BASE'!H331</f>
        <v>10</v>
      </c>
      <c r="F376" s="24">
        <f>'[2] 2011-10 BASE'!M331</f>
        <v>10.25</v>
      </c>
      <c r="G376" s="24">
        <f>'[2] 2011-10 BASE'!R331</f>
        <v>10.5</v>
      </c>
      <c r="H376" s="24">
        <f>'[2] 2011-10 BASE'!W331</f>
        <v>10</v>
      </c>
      <c r="I376" s="24">
        <f>'[2] 2011-10 BASE'!AB331</f>
        <v>10</v>
      </c>
      <c r="J376" s="24">
        <f>'[2] 2011-10 BASE'!AG331</f>
        <v>10</v>
      </c>
      <c r="K376" s="24">
        <f>'[2] 2011-10 BASE'!AL331</f>
        <v>10</v>
      </c>
      <c r="L376" s="24">
        <f>'[2] 2011-10 BASE'!AQ331</f>
        <v>5</v>
      </c>
      <c r="M376" s="94">
        <f t="shared" si="28"/>
        <v>192.25</v>
      </c>
      <c r="N376" s="90">
        <f t="shared" si="29"/>
        <v>9.6125000000000007</v>
      </c>
      <c r="O376" s="68" t="s">
        <v>473</v>
      </c>
      <c r="P376" s="52" t="s">
        <v>64</v>
      </c>
    </row>
    <row r="377" spans="2:16" ht="15.75">
      <c r="B377" s="49">
        <v>323</v>
      </c>
      <c r="C377" s="49">
        <v>323</v>
      </c>
      <c r="D377" s="161" t="s">
        <v>771</v>
      </c>
      <c r="E377" s="24">
        <f>'[2] 2011-10 BASE'!H332</f>
        <v>10</v>
      </c>
      <c r="F377" s="24">
        <f>'[2] 2011-10 BASE'!M332</f>
        <v>10</v>
      </c>
      <c r="G377" s="24">
        <f>'[2] 2011-10 BASE'!R332</f>
        <v>11</v>
      </c>
      <c r="H377" s="24">
        <f>'[2] 2011-10 BASE'!W332</f>
        <v>11</v>
      </c>
      <c r="I377" s="24">
        <f>'[2] 2011-10 BASE'!AB332</f>
        <v>10</v>
      </c>
      <c r="J377" s="24">
        <f>'[2] 2011-10 BASE'!AG332</f>
        <v>10</v>
      </c>
      <c r="K377" s="24">
        <f>'[2] 2011-10 BASE'!AL332</f>
        <v>10</v>
      </c>
      <c r="L377" s="24">
        <f>'[2] 2011-10 BASE'!AQ332</f>
        <v>10</v>
      </c>
      <c r="M377" s="94">
        <f t="shared" si="28"/>
        <v>205</v>
      </c>
      <c r="N377" s="90">
        <f t="shared" si="29"/>
        <v>10.25</v>
      </c>
      <c r="O377" s="68" t="s">
        <v>473</v>
      </c>
      <c r="P377" s="52" t="s">
        <v>36</v>
      </c>
    </row>
    <row r="378" spans="2:16" ht="15.75">
      <c r="B378" s="49">
        <v>324</v>
      </c>
      <c r="C378" s="49">
        <v>324</v>
      </c>
      <c r="D378" s="161" t="s">
        <v>772</v>
      </c>
      <c r="E378" s="24">
        <f>'[2] 2011-10 BASE'!H333</f>
        <v>4.75</v>
      </c>
      <c r="F378" s="24">
        <f>'[2] 2011-10 BASE'!M333</f>
        <v>5.5</v>
      </c>
      <c r="G378" s="24">
        <f>'[2] 2011-10 BASE'!R333</f>
        <v>0</v>
      </c>
      <c r="H378" s="24">
        <f>'[2] 2011-10 BASE'!W333</f>
        <v>2.5</v>
      </c>
      <c r="I378" s="24">
        <f>'[2] 2011-10 BASE'!AB333</f>
        <v>0</v>
      </c>
      <c r="J378" s="24">
        <f>'[2] 2011-10 BASE'!AG333</f>
        <v>2.5</v>
      </c>
      <c r="K378" s="24">
        <f>'[2] 2011-10 BASE'!AL333</f>
        <v>0</v>
      </c>
      <c r="L378" s="24">
        <f>'[2] 2011-10 BASE'!AQ333</f>
        <v>3</v>
      </c>
      <c r="M378" s="94">
        <f t="shared" si="28"/>
        <v>49.25</v>
      </c>
      <c r="N378" s="90">
        <f t="shared" si="29"/>
        <v>2.4624999999999999</v>
      </c>
      <c r="O378" s="68" t="s">
        <v>473</v>
      </c>
      <c r="P378" s="50" t="s">
        <v>396</v>
      </c>
    </row>
    <row r="379" spans="2:16" ht="15.75">
      <c r="B379" s="49">
        <v>325</v>
      </c>
      <c r="C379" s="49">
        <v>325</v>
      </c>
      <c r="D379" s="161" t="s">
        <v>773</v>
      </c>
      <c r="E379" s="24">
        <f>'[2] 2011-10 BASE'!H334</f>
        <v>3.75</v>
      </c>
      <c r="F379" s="24">
        <f>'[2] 2011-10 BASE'!M334</f>
        <v>10</v>
      </c>
      <c r="G379" s="24">
        <f>'[2] 2011-10 BASE'!R334</f>
        <v>10</v>
      </c>
      <c r="H379" s="24">
        <f>'[2] 2011-10 BASE'!W334</f>
        <v>10</v>
      </c>
      <c r="I379" s="24">
        <f>'[2] 2011-10 BASE'!AB334</f>
        <v>10</v>
      </c>
      <c r="J379" s="24">
        <f>'[2] 2011-10 BASE'!AG334</f>
        <v>10</v>
      </c>
      <c r="K379" s="24">
        <f>'[2] 2011-10 BASE'!AL334</f>
        <v>10</v>
      </c>
      <c r="L379" s="24">
        <f>'[2] 2011-10 BASE'!AQ334</f>
        <v>5</v>
      </c>
      <c r="M379" s="94">
        <f t="shared" si="28"/>
        <v>171.25</v>
      </c>
      <c r="N379" s="90">
        <f t="shared" si="29"/>
        <v>8.5625</v>
      </c>
      <c r="O379" s="68" t="s">
        <v>528</v>
      </c>
      <c r="P379" s="50" t="s">
        <v>396</v>
      </c>
    </row>
    <row r="380" spans="2:16" ht="15.75">
      <c r="B380" s="49">
        <v>326</v>
      </c>
      <c r="C380" s="49">
        <v>326</v>
      </c>
      <c r="D380" s="161" t="s">
        <v>774</v>
      </c>
      <c r="E380" s="24">
        <f>'[2] 2011-10 BASE'!H335</f>
        <v>10</v>
      </c>
      <c r="F380" s="24">
        <f>'[2] 2011-10 BASE'!M335</f>
        <v>6.5</v>
      </c>
      <c r="G380" s="24">
        <f>'[2] 2011-10 BASE'!R335</f>
        <v>10</v>
      </c>
      <c r="H380" s="24">
        <f>'[2] 2011-10 BASE'!W335</f>
        <v>10.5</v>
      </c>
      <c r="I380" s="24">
        <f>'[2] 2011-10 BASE'!AB335</f>
        <v>10.5</v>
      </c>
      <c r="J380" s="24">
        <f>'[2] 2011-10 BASE'!AG335</f>
        <v>10</v>
      </c>
      <c r="K380" s="24">
        <f>'[2] 2011-10 BASE'!AL335</f>
        <v>10</v>
      </c>
      <c r="L380" s="24">
        <f>'[2] 2011-10 BASE'!AQ335</f>
        <v>10</v>
      </c>
      <c r="M380" s="94">
        <f t="shared" si="28"/>
        <v>191.5</v>
      </c>
      <c r="N380" s="90">
        <f t="shared" si="29"/>
        <v>9.5749999999999993</v>
      </c>
      <c r="O380" s="68" t="s">
        <v>473</v>
      </c>
      <c r="P380" s="52" t="s">
        <v>64</v>
      </c>
    </row>
    <row r="381" spans="2:16" ht="15.75">
      <c r="B381" s="49">
        <v>327</v>
      </c>
      <c r="C381" s="49">
        <v>327</v>
      </c>
      <c r="D381" s="162" t="s">
        <v>775</v>
      </c>
      <c r="E381" s="24">
        <f>'[2] 2011-10 BASE'!H336</f>
        <v>10</v>
      </c>
      <c r="F381" s="24">
        <f>'[2] 2011-10 BASE'!M336</f>
        <v>10</v>
      </c>
      <c r="G381" s="24">
        <f>'[2] 2011-10 BASE'!R336</f>
        <v>10.5</v>
      </c>
      <c r="H381" s="24">
        <f>'[2] 2011-10 BASE'!W336</f>
        <v>10</v>
      </c>
      <c r="I381" s="24">
        <f>'[2] 2011-10 BASE'!AB336</f>
        <v>10</v>
      </c>
      <c r="J381" s="24">
        <f>'[2] 2011-10 BASE'!AG336</f>
        <v>10.25</v>
      </c>
      <c r="K381" s="24">
        <f>'[2] 2011-10 BASE'!AL336</f>
        <v>8.5</v>
      </c>
      <c r="L381" s="24">
        <f>'[2] 2011-10 BASE'!AQ336</f>
        <v>11</v>
      </c>
      <c r="M381" s="94">
        <f t="shared" si="28"/>
        <v>201.25</v>
      </c>
      <c r="N381" s="90">
        <f t="shared" si="29"/>
        <v>10.0625</v>
      </c>
      <c r="O381" s="68" t="s">
        <v>473</v>
      </c>
      <c r="P381" s="52" t="s">
        <v>64</v>
      </c>
    </row>
    <row r="382" spans="2:16" ht="15.75">
      <c r="B382" s="49">
        <v>328</v>
      </c>
      <c r="C382" s="49">
        <v>328</v>
      </c>
      <c r="D382" s="161" t="s">
        <v>776</v>
      </c>
      <c r="E382" s="24">
        <f>'[2] 2011-10 BASE'!H337</f>
        <v>10</v>
      </c>
      <c r="F382" s="24">
        <f>'[2] 2011-10 BASE'!M337</f>
        <v>12</v>
      </c>
      <c r="G382" s="24">
        <f>'[2] 2011-10 BASE'!R337</f>
        <v>15.25</v>
      </c>
      <c r="H382" s="24">
        <f>'[2] 2011-10 BASE'!W337</f>
        <v>10.25</v>
      </c>
      <c r="I382" s="24">
        <f>'[2] 2011-10 BASE'!AB337</f>
        <v>13</v>
      </c>
      <c r="J382" s="24">
        <f>'[2] 2011-10 BASE'!AG337</f>
        <v>12.5</v>
      </c>
      <c r="K382" s="24">
        <f>'[2] 2011-10 BASE'!AL337</f>
        <v>10</v>
      </c>
      <c r="L382" s="24">
        <f>'[2] 2011-10 BASE'!AQ337</f>
        <v>12.25</v>
      </c>
      <c r="M382" s="94">
        <f t="shared" si="28"/>
        <v>240.25</v>
      </c>
      <c r="N382" s="90">
        <f t="shared" si="29"/>
        <v>12.012499999999999</v>
      </c>
      <c r="O382" s="68" t="s">
        <v>473</v>
      </c>
      <c r="P382" s="52" t="s">
        <v>36</v>
      </c>
    </row>
    <row r="383" spans="2:16" ht="15.75">
      <c r="B383" s="49">
        <v>329</v>
      </c>
      <c r="C383" s="49">
        <v>329</v>
      </c>
      <c r="D383" s="164" t="s">
        <v>777</v>
      </c>
      <c r="E383" s="24">
        <f>'[2] 2011-10 BASE'!H338</f>
        <v>10</v>
      </c>
      <c r="F383" s="24">
        <f>'[2] 2011-10 BASE'!M338</f>
        <v>11.75</v>
      </c>
      <c r="G383" s="24">
        <f>'[2] 2011-10 BASE'!R338</f>
        <v>12</v>
      </c>
      <c r="H383" s="24">
        <f>'[2] 2011-10 BASE'!W338</f>
        <v>10</v>
      </c>
      <c r="I383" s="24">
        <f>'[2] 2011-10 BASE'!AB338</f>
        <v>10</v>
      </c>
      <c r="J383" s="24">
        <f>'[2] 2011-10 BASE'!AG338</f>
        <v>11</v>
      </c>
      <c r="K383" s="24">
        <f>'[2] 2011-10 BASE'!AL338</f>
        <v>10</v>
      </c>
      <c r="L383" s="24">
        <f>'[2] 2011-10 BASE'!AQ338</f>
        <v>10</v>
      </c>
      <c r="M383" s="94">
        <f t="shared" si="28"/>
        <v>214.25</v>
      </c>
      <c r="N383" s="90">
        <f t="shared" si="29"/>
        <v>10.7125</v>
      </c>
      <c r="O383" s="68" t="s">
        <v>473</v>
      </c>
      <c r="P383" s="52" t="s">
        <v>394</v>
      </c>
    </row>
    <row r="384" spans="2:16" ht="15.75">
      <c r="B384" s="49">
        <v>330</v>
      </c>
      <c r="C384" s="49">
        <v>330</v>
      </c>
      <c r="D384" s="162" t="s">
        <v>778</v>
      </c>
      <c r="E384" s="24">
        <f>'[2] 2011-10 BASE'!H339</f>
        <v>10</v>
      </c>
      <c r="F384" s="24">
        <f>'[2] 2011-10 BASE'!M339</f>
        <v>10</v>
      </c>
      <c r="G384" s="24">
        <f>'[2] 2011-10 BASE'!R339</f>
        <v>11.5</v>
      </c>
      <c r="H384" s="24">
        <f>'[2] 2011-10 BASE'!W339</f>
        <v>10</v>
      </c>
      <c r="I384" s="24">
        <f>'[2] 2011-10 BASE'!AB339</f>
        <v>10</v>
      </c>
      <c r="J384" s="24">
        <f>'[2] 2011-10 BASE'!AG339</f>
        <v>10.5</v>
      </c>
      <c r="K384" s="24">
        <f>'[2] 2011-10 BASE'!AL339</f>
        <v>10</v>
      </c>
      <c r="L384" s="24">
        <f>'[2] 2011-10 BASE'!AQ339</f>
        <v>10</v>
      </c>
      <c r="M384" s="94">
        <f t="shared" si="28"/>
        <v>206</v>
      </c>
      <c r="N384" s="90">
        <f t="shared" si="29"/>
        <v>10.3</v>
      </c>
      <c r="O384" s="68" t="s">
        <v>473</v>
      </c>
      <c r="P384" s="52" t="s">
        <v>67</v>
      </c>
    </row>
    <row r="385" spans="2:16" ht="15.75">
      <c r="B385" s="49">
        <v>331</v>
      </c>
      <c r="C385" s="49">
        <v>331</v>
      </c>
      <c r="D385" s="161" t="s">
        <v>779</v>
      </c>
      <c r="E385" s="24">
        <f>'[2] 2011-10 BASE'!H340</f>
        <v>10</v>
      </c>
      <c r="F385" s="24">
        <f>'[2] 2011-10 BASE'!M340</f>
        <v>10</v>
      </c>
      <c r="G385" s="24">
        <f>'[2] 2011-10 BASE'!R340</f>
        <v>8</v>
      </c>
      <c r="H385" s="24">
        <f>'[2] 2011-10 BASE'!W340</f>
        <v>10</v>
      </c>
      <c r="I385" s="24">
        <f>'[2] 2011-10 BASE'!AB340</f>
        <v>10</v>
      </c>
      <c r="J385" s="24">
        <f>'[2] 2011-10 BASE'!AG340</f>
        <v>10</v>
      </c>
      <c r="K385" s="24">
        <f>'[2] 2011-10 BASE'!AL340</f>
        <v>11</v>
      </c>
      <c r="L385" s="24">
        <f>'[2] 2011-10 BASE'!AQ340</f>
        <v>10.75</v>
      </c>
      <c r="M385" s="94">
        <f t="shared" si="28"/>
        <v>197.5</v>
      </c>
      <c r="N385" s="90">
        <f t="shared" si="29"/>
        <v>9.875</v>
      </c>
      <c r="O385" s="68" t="s">
        <v>473</v>
      </c>
      <c r="P385" s="52" t="s">
        <v>64</v>
      </c>
    </row>
    <row r="386" spans="2:16" ht="15.75">
      <c r="B386" s="49">
        <v>332</v>
      </c>
      <c r="C386" s="49">
        <v>332</v>
      </c>
      <c r="D386" s="161" t="s">
        <v>780</v>
      </c>
      <c r="E386" s="24">
        <f>'[2] 2011-10 BASE'!H341</f>
        <v>12.25</v>
      </c>
      <c r="F386" s="24">
        <f>'[2] 2011-10 BASE'!M341</f>
        <v>11.5</v>
      </c>
      <c r="G386" s="24">
        <f>'[2] 2011-10 BASE'!R341</f>
        <v>15</v>
      </c>
      <c r="H386" s="24">
        <f>'[2] 2011-10 BASE'!W341</f>
        <v>14.5</v>
      </c>
      <c r="I386" s="24">
        <f>'[2] 2011-10 BASE'!AB341</f>
        <v>10.5</v>
      </c>
      <c r="J386" s="24">
        <f>'[2] 2011-10 BASE'!AG341</f>
        <v>12.5</v>
      </c>
      <c r="K386" s="24">
        <f>'[2] 2011-10 BASE'!AL341</f>
        <v>10</v>
      </c>
      <c r="L386" s="24">
        <f>'[2] 2011-10 BASE'!AQ341</f>
        <v>10.5</v>
      </c>
      <c r="M386" s="94">
        <f t="shared" si="28"/>
        <v>244.75</v>
      </c>
      <c r="N386" s="90">
        <f t="shared" si="29"/>
        <v>12.237500000000001</v>
      </c>
      <c r="O386" s="68" t="s">
        <v>473</v>
      </c>
      <c r="P386" s="52" t="s">
        <v>36</v>
      </c>
    </row>
    <row r="387" spans="2:16" ht="15.75">
      <c r="B387" s="49">
        <v>333</v>
      </c>
      <c r="C387" s="49">
        <v>333</v>
      </c>
      <c r="D387" s="164" t="s">
        <v>781</v>
      </c>
      <c r="E387" s="24">
        <f>'[2] 2011-10 BASE'!H342</f>
        <v>10</v>
      </c>
      <c r="F387" s="24">
        <f>'[2] 2011-10 BASE'!M342</f>
        <v>11</v>
      </c>
      <c r="G387" s="24">
        <f>'[2] 2011-10 BASE'!R342</f>
        <v>10</v>
      </c>
      <c r="H387" s="24">
        <f>'[2] 2011-10 BASE'!W342</f>
        <v>10</v>
      </c>
      <c r="I387" s="24">
        <f>'[2] 2011-10 BASE'!AB342</f>
        <v>10</v>
      </c>
      <c r="J387" s="24">
        <f>'[2] 2011-10 BASE'!AG342</f>
        <v>9.5</v>
      </c>
      <c r="K387" s="24">
        <f>'[2] 2011-10 BASE'!AL342</f>
        <v>10</v>
      </c>
      <c r="L387" s="24">
        <f>'[2] 2011-10 BASE'!AQ342</f>
        <v>10</v>
      </c>
      <c r="M387" s="94">
        <f t="shared" si="28"/>
        <v>201.5</v>
      </c>
      <c r="N387" s="90">
        <f t="shared" si="29"/>
        <v>10.074999999999999</v>
      </c>
      <c r="O387" s="68" t="s">
        <v>473</v>
      </c>
      <c r="P387" s="52" t="s">
        <v>64</v>
      </c>
    </row>
    <row r="388" spans="2:16" ht="15.75">
      <c r="B388" s="49">
        <v>334</v>
      </c>
      <c r="C388" s="49">
        <v>334</v>
      </c>
      <c r="D388" s="161" t="s">
        <v>782</v>
      </c>
      <c r="E388" s="24">
        <f>'[2] 2011-10 BASE'!H343</f>
        <v>10</v>
      </c>
      <c r="F388" s="24">
        <f>'[2] 2011-10 BASE'!M343</f>
        <v>10.75</v>
      </c>
      <c r="G388" s="24">
        <f>'[2] 2011-10 BASE'!R343</f>
        <v>11.25</v>
      </c>
      <c r="H388" s="24">
        <f>'[2] 2011-10 BASE'!W343</f>
        <v>10</v>
      </c>
      <c r="I388" s="24">
        <f>'[2] 2011-10 BASE'!AB343</f>
        <v>10.5</v>
      </c>
      <c r="J388" s="24">
        <f>'[2] 2011-10 BASE'!AG343</f>
        <v>10.75</v>
      </c>
      <c r="K388" s="24">
        <f>'[2] 2011-10 BASE'!AL343</f>
        <v>9.5</v>
      </c>
      <c r="L388" s="24">
        <f>'[2] 2011-10 BASE'!AQ343</f>
        <v>11.75</v>
      </c>
      <c r="M388" s="94">
        <f t="shared" si="28"/>
        <v>211.75</v>
      </c>
      <c r="N388" s="90">
        <f t="shared" si="29"/>
        <v>10.5875</v>
      </c>
      <c r="O388" s="68" t="s">
        <v>473</v>
      </c>
      <c r="P388" s="52" t="s">
        <v>64</v>
      </c>
    </row>
    <row r="389" spans="2:16" ht="15.75">
      <c r="B389" s="49">
        <v>335</v>
      </c>
      <c r="C389" s="49">
        <v>335</v>
      </c>
      <c r="D389" s="161" t="s">
        <v>783</v>
      </c>
      <c r="E389" s="24">
        <f>'[2] 2011-10 BASE'!H344</f>
        <v>10</v>
      </c>
      <c r="F389" s="24">
        <f>'[2] 2011-10 BASE'!M344</f>
        <v>10.5</v>
      </c>
      <c r="G389" s="24">
        <f>'[2] 2011-10 BASE'!R344</f>
        <v>11.25</v>
      </c>
      <c r="H389" s="24">
        <f>'[2] 2011-10 BASE'!W344</f>
        <v>12</v>
      </c>
      <c r="I389" s="24">
        <f>'[2] 2011-10 BASE'!AB344</f>
        <v>11</v>
      </c>
      <c r="J389" s="24">
        <f>'[2] 2011-10 BASE'!AG344</f>
        <v>10.5</v>
      </c>
      <c r="K389" s="24">
        <f>'[2] 2011-10 BASE'!AL344</f>
        <v>10</v>
      </c>
      <c r="L389" s="24">
        <f>'[2] 2011-10 BASE'!AQ344</f>
        <v>13</v>
      </c>
      <c r="M389" s="94">
        <f t="shared" si="28"/>
        <v>218.75</v>
      </c>
      <c r="N389" s="90">
        <f t="shared" si="29"/>
        <v>10.9375</v>
      </c>
      <c r="O389" s="68" t="s">
        <v>473</v>
      </c>
      <c r="P389" s="52" t="s">
        <v>36</v>
      </c>
    </row>
    <row r="390" spans="2:16" ht="15.75">
      <c r="B390" s="49">
        <v>336</v>
      </c>
      <c r="C390" s="49">
        <v>336</v>
      </c>
      <c r="D390" s="161" t="s">
        <v>784</v>
      </c>
      <c r="E390" s="24">
        <f>'[2] 2011-10 BASE'!H345</f>
        <v>0</v>
      </c>
      <c r="F390" s="24">
        <f>'[2] 2011-10 BASE'!M345</f>
        <v>0</v>
      </c>
      <c r="G390" s="24">
        <f>'[2] 2011-10 BASE'!R345</f>
        <v>0</v>
      </c>
      <c r="H390" s="24">
        <f>'[2] 2011-10 BASE'!W345</f>
        <v>0</v>
      </c>
      <c r="I390" s="24">
        <f>'[2] 2011-10 BASE'!AB345</f>
        <v>0</v>
      </c>
      <c r="J390" s="24">
        <f>'[2] 2011-10 BASE'!AG345</f>
        <v>0</v>
      </c>
      <c r="K390" s="24">
        <f>'[2] 2011-10 BASE'!AL345</f>
        <v>3</v>
      </c>
      <c r="L390" s="24">
        <f>'[2] 2011-10 BASE'!AQ345</f>
        <v>0</v>
      </c>
      <c r="M390" s="94">
        <f t="shared" si="28"/>
        <v>6</v>
      </c>
      <c r="N390" s="90">
        <f t="shared" si="29"/>
        <v>0.3</v>
      </c>
      <c r="O390" s="68" t="s">
        <v>473</v>
      </c>
      <c r="P390" s="50" t="s">
        <v>68</v>
      </c>
    </row>
    <row r="391" spans="2:16" ht="15.75">
      <c r="B391" s="49">
        <v>337</v>
      </c>
      <c r="C391" s="49">
        <v>337</v>
      </c>
      <c r="D391" s="161" t="s">
        <v>785</v>
      </c>
      <c r="E391" s="24">
        <f>'[2] 2011-10 BASE'!H346</f>
        <v>10</v>
      </c>
      <c r="F391" s="24">
        <f>'[2] 2011-10 BASE'!M346</f>
        <v>10</v>
      </c>
      <c r="G391" s="24">
        <f>'[2] 2011-10 BASE'!R346</f>
        <v>10</v>
      </c>
      <c r="H391" s="24">
        <f>'[2] 2011-10 BASE'!W346</f>
        <v>10</v>
      </c>
      <c r="I391" s="24">
        <f>'[2] 2011-10 BASE'!AB346</f>
        <v>10</v>
      </c>
      <c r="J391" s="24">
        <f>'[2] 2011-10 BASE'!AG346</f>
        <v>10</v>
      </c>
      <c r="K391" s="24">
        <f>'[2] 2011-10 BASE'!AL346</f>
        <v>10</v>
      </c>
      <c r="L391" s="24">
        <f>'[2] 2011-10 BASE'!AQ346</f>
        <v>10</v>
      </c>
      <c r="M391" s="94">
        <f t="shared" si="28"/>
        <v>200</v>
      </c>
      <c r="N391" s="90">
        <f t="shared" si="29"/>
        <v>10</v>
      </c>
      <c r="O391" s="68" t="s">
        <v>473</v>
      </c>
      <c r="P391" s="52" t="s">
        <v>71</v>
      </c>
    </row>
    <row r="392" spans="2:16" ht="15.75">
      <c r="B392" s="49">
        <v>338</v>
      </c>
      <c r="C392" s="49">
        <v>338</v>
      </c>
      <c r="D392" s="161" t="s">
        <v>786</v>
      </c>
      <c r="E392" s="24">
        <f>'[2] 2011-10 BASE'!H347</f>
        <v>10.25</v>
      </c>
      <c r="F392" s="24">
        <f>'[2] 2011-10 BASE'!M347</f>
        <v>10.5</v>
      </c>
      <c r="G392" s="24">
        <f>'[2] 2011-10 BASE'!R347</f>
        <v>13.5</v>
      </c>
      <c r="H392" s="24">
        <f>'[2] 2011-10 BASE'!W347</f>
        <v>10.75</v>
      </c>
      <c r="I392" s="24">
        <f>'[2] 2011-10 BASE'!AB347</f>
        <v>11</v>
      </c>
      <c r="J392" s="24">
        <f>'[2] 2011-10 BASE'!AG347</f>
        <v>10.5</v>
      </c>
      <c r="K392" s="24">
        <f>'[2] 2011-10 BASE'!AL347</f>
        <v>10</v>
      </c>
      <c r="L392" s="24">
        <f>'[2] 2011-10 BASE'!AQ347</f>
        <v>10</v>
      </c>
      <c r="M392" s="94">
        <f t="shared" si="28"/>
        <v>217.75</v>
      </c>
      <c r="N392" s="90">
        <f t="shared" si="29"/>
        <v>10.887499999999999</v>
      </c>
      <c r="O392" s="51" t="s">
        <v>473</v>
      </c>
      <c r="P392" s="52" t="s">
        <v>71</v>
      </c>
    </row>
    <row r="393" spans="2:16">
      <c r="M393" s="96"/>
      <c r="N393" s="92"/>
    </row>
    <row r="394" spans="2:16" ht="97.5">
      <c r="B394" s="206" t="s">
        <v>31</v>
      </c>
      <c r="C394" s="206" t="s">
        <v>32</v>
      </c>
      <c r="D394" s="204" t="s">
        <v>2</v>
      </c>
      <c r="E394" s="47" t="s">
        <v>55</v>
      </c>
      <c r="F394" s="47" t="s">
        <v>56</v>
      </c>
      <c r="G394" s="47" t="s">
        <v>57</v>
      </c>
      <c r="H394" s="47" t="s">
        <v>58</v>
      </c>
      <c r="I394" s="47" t="s">
        <v>60</v>
      </c>
      <c r="J394" s="47" t="s">
        <v>59</v>
      </c>
      <c r="K394" s="47" t="s">
        <v>33</v>
      </c>
      <c r="L394" s="47" t="s">
        <v>8</v>
      </c>
      <c r="M394" s="208" t="s">
        <v>9</v>
      </c>
      <c r="N394" s="210" t="s">
        <v>10</v>
      </c>
      <c r="O394" s="210" t="s">
        <v>63</v>
      </c>
      <c r="P394" s="210" t="s">
        <v>11</v>
      </c>
    </row>
    <row r="395" spans="2:16" ht="15" customHeight="1">
      <c r="B395" s="207"/>
      <c r="C395" s="207"/>
      <c r="D395" s="205"/>
      <c r="E395" s="23">
        <v>3</v>
      </c>
      <c r="F395" s="23">
        <v>3</v>
      </c>
      <c r="G395" s="23">
        <v>3</v>
      </c>
      <c r="H395" s="23">
        <v>2</v>
      </c>
      <c r="I395" s="23">
        <v>2</v>
      </c>
      <c r="J395" s="23">
        <v>3</v>
      </c>
      <c r="K395" s="23">
        <v>2</v>
      </c>
      <c r="L395" s="23">
        <v>2</v>
      </c>
      <c r="M395" s="209"/>
      <c r="N395" s="211"/>
      <c r="O395" s="211"/>
      <c r="P395" s="211"/>
    </row>
    <row r="396" spans="2:16" ht="15.75">
      <c r="B396" s="49">
        <v>339</v>
      </c>
      <c r="C396" s="49">
        <v>339</v>
      </c>
      <c r="D396" s="161" t="s">
        <v>787</v>
      </c>
      <c r="E396" s="24">
        <f>'[2] 2011-10 BASE'!H348</f>
        <v>10</v>
      </c>
      <c r="F396" s="24">
        <f>'[2] 2011-10 BASE'!M348</f>
        <v>10</v>
      </c>
      <c r="G396" s="24">
        <f>'[2] 2011-10 BASE'!R348</f>
        <v>10</v>
      </c>
      <c r="H396" s="24">
        <f>'[2] 2011-10 BASE'!W348</f>
        <v>10</v>
      </c>
      <c r="I396" s="24">
        <f>'[2] 2011-10 BASE'!AB348</f>
        <v>10</v>
      </c>
      <c r="J396" s="24">
        <f>'[2] 2011-10 BASE'!AG348</f>
        <v>5.5</v>
      </c>
      <c r="K396" s="24">
        <f>'[2] 2011-10 BASE'!AL348</f>
        <v>5</v>
      </c>
      <c r="L396" s="24">
        <f>'[2] 2011-10 BASE'!AQ348</f>
        <v>5</v>
      </c>
      <c r="M396" s="94">
        <f t="shared" ref="M396:M418" si="30">(E396*3)+(F396*3)+(G396*3)+(H396*2)+(I396*2)+(J396*3)+(K396*2)+(L396*2)</f>
        <v>166.5</v>
      </c>
      <c r="N396" s="90">
        <f t="shared" ref="N396:N418" si="31">M396/20</f>
        <v>8.3249999999999993</v>
      </c>
      <c r="O396" s="68" t="s">
        <v>528</v>
      </c>
      <c r="P396" s="50" t="s">
        <v>68</v>
      </c>
    </row>
    <row r="397" spans="2:16" ht="15.75">
      <c r="B397" s="49">
        <v>340</v>
      </c>
      <c r="C397" s="49">
        <v>340</v>
      </c>
      <c r="D397" s="161" t="s">
        <v>788</v>
      </c>
      <c r="E397" s="24">
        <f>'[2] 2011-10 BASE'!H349</f>
        <v>10</v>
      </c>
      <c r="F397" s="24">
        <f>'[2] 2011-10 BASE'!M349</f>
        <v>10</v>
      </c>
      <c r="G397" s="24">
        <f>'[2] 2011-10 BASE'!R349</f>
        <v>10</v>
      </c>
      <c r="H397" s="24">
        <f>'[2] 2011-10 BASE'!W349</f>
        <v>10.25</v>
      </c>
      <c r="I397" s="24">
        <f>'[2] 2011-10 BASE'!AB349</f>
        <v>10</v>
      </c>
      <c r="J397" s="24">
        <f>'[2] 2011-10 BASE'!AG349</f>
        <v>10.5</v>
      </c>
      <c r="K397" s="24">
        <f>'[2] 2011-10 BASE'!AL349</f>
        <v>10</v>
      </c>
      <c r="L397" s="24">
        <f>'[2] 2011-10 BASE'!AQ349</f>
        <v>11.75</v>
      </c>
      <c r="M397" s="94">
        <f t="shared" si="30"/>
        <v>205.5</v>
      </c>
      <c r="N397" s="90">
        <f t="shared" si="31"/>
        <v>10.275</v>
      </c>
      <c r="O397" s="68" t="s">
        <v>473</v>
      </c>
      <c r="P397" s="52" t="s">
        <v>394</v>
      </c>
    </row>
    <row r="398" spans="2:16" ht="15.75">
      <c r="B398" s="49">
        <v>341</v>
      </c>
      <c r="C398" s="49">
        <v>341</v>
      </c>
      <c r="D398" s="161" t="s">
        <v>789</v>
      </c>
      <c r="E398" s="24">
        <f>'[2] 2011-10 BASE'!H350</f>
        <v>10</v>
      </c>
      <c r="F398" s="24">
        <f>'[2] 2011-10 BASE'!M350</f>
        <v>10</v>
      </c>
      <c r="G398" s="24">
        <f>'[2] 2011-10 BASE'!R350</f>
        <v>4.75</v>
      </c>
      <c r="H398" s="24">
        <f>'[2] 2011-10 BASE'!W350</f>
        <v>10</v>
      </c>
      <c r="I398" s="24">
        <f>'[2] 2011-10 BASE'!AB350</f>
        <v>10</v>
      </c>
      <c r="J398" s="24">
        <f>'[2] 2011-10 BASE'!AG350</f>
        <v>10.5</v>
      </c>
      <c r="K398" s="24">
        <f>'[2] 2011-10 BASE'!AL350</f>
        <v>10</v>
      </c>
      <c r="L398" s="24">
        <f>'[2] 2011-10 BASE'!AQ350</f>
        <v>10.25</v>
      </c>
      <c r="M398" s="94">
        <f t="shared" si="30"/>
        <v>186.25</v>
      </c>
      <c r="N398" s="90">
        <f t="shared" si="31"/>
        <v>9.3125</v>
      </c>
      <c r="O398" s="68" t="s">
        <v>473</v>
      </c>
      <c r="P398" s="52" t="s">
        <v>64</v>
      </c>
    </row>
    <row r="399" spans="2:16" ht="15.75">
      <c r="B399" s="49">
        <v>342</v>
      </c>
      <c r="C399" s="49">
        <v>342</v>
      </c>
      <c r="D399" s="161" t="s">
        <v>790</v>
      </c>
      <c r="E399" s="24">
        <f>'[2] 2011-10 BASE'!H351</f>
        <v>10.5</v>
      </c>
      <c r="F399" s="24">
        <f>'[2] 2011-10 BASE'!M351</f>
        <v>11</v>
      </c>
      <c r="G399" s="24">
        <f>'[2] 2011-10 BASE'!R351</f>
        <v>12.75</v>
      </c>
      <c r="H399" s="24">
        <f>'[2] 2011-10 BASE'!W351</f>
        <v>10.75</v>
      </c>
      <c r="I399" s="24">
        <f>'[2] 2011-10 BASE'!AB351</f>
        <v>10</v>
      </c>
      <c r="J399" s="24">
        <f>'[2] 2011-10 BASE'!AG351</f>
        <v>10.75</v>
      </c>
      <c r="K399" s="24">
        <f>'[2] 2011-10 BASE'!AL351</f>
        <v>10</v>
      </c>
      <c r="L399" s="24">
        <f>'[2] 2011-10 BASE'!AQ351</f>
        <v>12.5</v>
      </c>
      <c r="M399" s="94">
        <f t="shared" si="30"/>
        <v>221.5</v>
      </c>
      <c r="N399" s="90">
        <f t="shared" si="31"/>
        <v>11.074999999999999</v>
      </c>
      <c r="O399" s="68" t="s">
        <v>473</v>
      </c>
      <c r="P399" s="52" t="s">
        <v>36</v>
      </c>
    </row>
    <row r="400" spans="2:16" ht="15.75">
      <c r="B400" s="49">
        <v>343</v>
      </c>
      <c r="C400" s="49">
        <v>343</v>
      </c>
      <c r="D400" s="161" t="s">
        <v>791</v>
      </c>
      <c r="E400" s="24">
        <f>'[2] 2011-10 BASE'!H352</f>
        <v>10</v>
      </c>
      <c r="F400" s="24">
        <f>'[2] 2011-10 BASE'!M352</f>
        <v>10.5</v>
      </c>
      <c r="G400" s="24">
        <f>'[2] 2011-10 BASE'!R352</f>
        <v>11</v>
      </c>
      <c r="H400" s="24">
        <f>'[2] 2011-10 BASE'!W352</f>
        <v>10</v>
      </c>
      <c r="I400" s="24">
        <f>'[2] 2011-10 BASE'!AB352</f>
        <v>8</v>
      </c>
      <c r="J400" s="24">
        <f>'[2] 2011-10 BASE'!AG352</f>
        <v>11</v>
      </c>
      <c r="K400" s="24">
        <f>'[2] 2011-10 BASE'!AL352</f>
        <v>10</v>
      </c>
      <c r="L400" s="24">
        <f>'[2] 2011-10 BASE'!AQ352</f>
        <v>10.5</v>
      </c>
      <c r="M400" s="94">
        <f t="shared" si="30"/>
        <v>204.5</v>
      </c>
      <c r="N400" s="90">
        <f t="shared" si="31"/>
        <v>10.225</v>
      </c>
      <c r="O400" s="68" t="s">
        <v>473</v>
      </c>
      <c r="P400" s="52" t="s">
        <v>395</v>
      </c>
    </row>
    <row r="401" spans="2:16" ht="15.75">
      <c r="B401" s="49">
        <v>344</v>
      </c>
      <c r="C401" s="49">
        <v>344</v>
      </c>
      <c r="D401" s="161" t="s">
        <v>792</v>
      </c>
      <c r="E401" s="24">
        <f>'[2] 2011-10 BASE'!H353</f>
        <v>10</v>
      </c>
      <c r="F401" s="24">
        <f>'[2] 2011-10 BASE'!M353</f>
        <v>11</v>
      </c>
      <c r="G401" s="24">
        <f>'[2] 2011-10 BASE'!R353</f>
        <v>10</v>
      </c>
      <c r="H401" s="24">
        <f>'[2] 2011-10 BASE'!W353</f>
        <v>10</v>
      </c>
      <c r="I401" s="24">
        <f>'[2] 2011-10 BASE'!AB353</f>
        <v>10.5</v>
      </c>
      <c r="J401" s="24">
        <f>'[2] 2011-10 BASE'!AG353</f>
        <v>9</v>
      </c>
      <c r="K401" s="24">
        <f>'[2] 2011-10 BASE'!AL353</f>
        <v>10</v>
      </c>
      <c r="L401" s="24">
        <f>'[2] 2011-10 BASE'!AQ353</f>
        <v>9</v>
      </c>
      <c r="M401" s="94">
        <f t="shared" si="30"/>
        <v>199</v>
      </c>
      <c r="N401" s="90">
        <f t="shared" si="31"/>
        <v>9.9499999999999993</v>
      </c>
      <c r="O401" s="68" t="s">
        <v>473</v>
      </c>
      <c r="P401" s="52" t="s">
        <v>393</v>
      </c>
    </row>
    <row r="402" spans="2:16" ht="15.75">
      <c r="B402" s="49">
        <v>345</v>
      </c>
      <c r="C402" s="49">
        <v>345</v>
      </c>
      <c r="D402" s="161" t="s">
        <v>793</v>
      </c>
      <c r="E402" s="24">
        <f>'[2] 2011-10 BASE'!H354</f>
        <v>10</v>
      </c>
      <c r="F402" s="24">
        <f>'[2] 2011-10 BASE'!M354</f>
        <v>10.25</v>
      </c>
      <c r="G402" s="24">
        <f>'[2] 2011-10 BASE'!R354</f>
        <v>11</v>
      </c>
      <c r="H402" s="24">
        <f>'[2] 2011-10 BASE'!W354</f>
        <v>10</v>
      </c>
      <c r="I402" s="24">
        <f>'[2] 2011-10 BASE'!AB354</f>
        <v>11</v>
      </c>
      <c r="J402" s="24">
        <f>'[2] 2011-10 BASE'!AG354</f>
        <v>10.25</v>
      </c>
      <c r="K402" s="24">
        <f>'[2] 2011-10 BASE'!AL354</f>
        <v>10</v>
      </c>
      <c r="L402" s="24">
        <f>'[2] 2011-10 BASE'!AQ354</f>
        <v>10</v>
      </c>
      <c r="M402" s="94">
        <f t="shared" si="30"/>
        <v>206.5</v>
      </c>
      <c r="N402" s="90">
        <f t="shared" si="31"/>
        <v>10.324999999999999</v>
      </c>
      <c r="O402" s="68" t="s">
        <v>473</v>
      </c>
      <c r="P402" s="52" t="s">
        <v>67</v>
      </c>
    </row>
    <row r="403" spans="2:16" ht="15.75">
      <c r="B403" s="49">
        <v>346</v>
      </c>
      <c r="C403" s="49">
        <v>346</v>
      </c>
      <c r="D403" s="164" t="s">
        <v>794</v>
      </c>
      <c r="E403" s="24">
        <f>'[2] 2011-10 BASE'!H355</f>
        <v>10</v>
      </c>
      <c r="F403" s="24">
        <f>'[2] 2011-10 BASE'!M355</f>
        <v>10.5</v>
      </c>
      <c r="G403" s="24">
        <f>'[2] 2011-10 BASE'!R355</f>
        <v>10</v>
      </c>
      <c r="H403" s="24">
        <f>'[2] 2011-10 BASE'!W355</f>
        <v>9.75</v>
      </c>
      <c r="I403" s="24">
        <f>'[2] 2011-10 BASE'!AB355</f>
        <v>10.5</v>
      </c>
      <c r="J403" s="24">
        <f>'[2] 2011-10 BASE'!AG355</f>
        <v>11.5</v>
      </c>
      <c r="K403" s="24">
        <f>'[2] 2011-10 BASE'!AL355</f>
        <v>11</v>
      </c>
      <c r="L403" s="24">
        <f>'[2] 2011-10 BASE'!AQ355</f>
        <v>10.25</v>
      </c>
      <c r="M403" s="94">
        <f t="shared" si="30"/>
        <v>209</v>
      </c>
      <c r="N403" s="90">
        <f t="shared" si="31"/>
        <v>10.45</v>
      </c>
      <c r="O403" s="68" t="s">
        <v>473</v>
      </c>
      <c r="P403" s="52" t="s">
        <v>395</v>
      </c>
    </row>
    <row r="404" spans="2:16" ht="15.75">
      <c r="B404" s="49">
        <v>347</v>
      </c>
      <c r="C404" s="49">
        <v>347</v>
      </c>
      <c r="D404" s="161" t="s">
        <v>795</v>
      </c>
      <c r="E404" s="24">
        <f>'[2] 2011-10 BASE'!H356</f>
        <v>6</v>
      </c>
      <c r="F404" s="24">
        <f>'[2] 2011-10 BASE'!M356</f>
        <v>8.75</v>
      </c>
      <c r="G404" s="24">
        <f>'[2] 2011-10 BASE'!R356</f>
        <v>7.75</v>
      </c>
      <c r="H404" s="24">
        <f>'[2] 2011-10 BASE'!W356</f>
        <v>8</v>
      </c>
      <c r="I404" s="24">
        <f>'[2] 2011-10 BASE'!AB356</f>
        <v>8</v>
      </c>
      <c r="J404" s="24">
        <f>'[2] 2011-10 BASE'!AG356</f>
        <v>10</v>
      </c>
      <c r="K404" s="24">
        <f>'[2] 2011-10 BASE'!AL356</f>
        <v>5</v>
      </c>
      <c r="L404" s="24">
        <f>'[2] 2011-10 BASE'!AQ356</f>
        <v>10.75</v>
      </c>
      <c r="M404" s="94">
        <f t="shared" si="30"/>
        <v>161</v>
      </c>
      <c r="N404" s="90">
        <f t="shared" si="31"/>
        <v>8.0500000000000007</v>
      </c>
      <c r="O404" s="68" t="s">
        <v>473</v>
      </c>
      <c r="P404" s="50" t="s">
        <v>68</v>
      </c>
    </row>
    <row r="405" spans="2:16" ht="15.75">
      <c r="B405" s="49">
        <v>348</v>
      </c>
      <c r="C405" s="49">
        <v>348</v>
      </c>
      <c r="D405" s="161" t="s">
        <v>796</v>
      </c>
      <c r="E405" s="24">
        <f>'[2] 2011-10 BASE'!H357</f>
        <v>11</v>
      </c>
      <c r="F405" s="24">
        <f>'[2] 2011-10 BASE'!M357</f>
        <v>5.75</v>
      </c>
      <c r="G405" s="24">
        <f>'[2] 2011-10 BASE'!R357</f>
        <v>13.5</v>
      </c>
      <c r="H405" s="24">
        <f>'[2] 2011-10 BASE'!W357</f>
        <v>10.25</v>
      </c>
      <c r="I405" s="24">
        <f>'[2] 2011-10 BASE'!AB357</f>
        <v>12</v>
      </c>
      <c r="J405" s="24">
        <f>'[2] 2011-10 BASE'!AG357</f>
        <v>10.5</v>
      </c>
      <c r="K405" s="24">
        <f>'[2] 2011-10 BASE'!AL357</f>
        <v>10</v>
      </c>
      <c r="L405" s="24">
        <f>'[2] 2011-10 BASE'!AQ357</f>
        <v>11.25</v>
      </c>
      <c r="M405" s="94">
        <f t="shared" si="30"/>
        <v>209.25</v>
      </c>
      <c r="N405" s="90">
        <f t="shared" si="31"/>
        <v>10.4625</v>
      </c>
      <c r="O405" s="68" t="s">
        <v>473</v>
      </c>
      <c r="P405" s="52" t="s">
        <v>64</v>
      </c>
    </row>
    <row r="406" spans="2:16" ht="15.75">
      <c r="B406" s="49">
        <v>349</v>
      </c>
      <c r="C406" s="49">
        <v>349</v>
      </c>
      <c r="D406" s="161" t="s">
        <v>797</v>
      </c>
      <c r="E406" s="24">
        <f>'[2] 2011-10 BASE'!H358</f>
        <v>10</v>
      </c>
      <c r="F406" s="24">
        <f>'[2] 2011-10 BASE'!M358</f>
        <v>11.25</v>
      </c>
      <c r="G406" s="24">
        <f>'[2] 2011-10 BASE'!R358</f>
        <v>10</v>
      </c>
      <c r="H406" s="24">
        <f>'[2] 2011-10 BASE'!W358</f>
        <v>10.75</v>
      </c>
      <c r="I406" s="24">
        <f>'[2] 2011-10 BASE'!AB358</f>
        <v>10</v>
      </c>
      <c r="J406" s="24">
        <f>'[2] 2011-10 BASE'!AG358</f>
        <v>9.5</v>
      </c>
      <c r="K406" s="24">
        <f>'[2] 2011-10 BASE'!AL358</f>
        <v>9</v>
      </c>
      <c r="L406" s="24">
        <f>'[2] 2011-10 BASE'!AQ358</f>
        <v>10</v>
      </c>
      <c r="M406" s="94">
        <f t="shared" si="30"/>
        <v>201.75</v>
      </c>
      <c r="N406" s="90">
        <f t="shared" si="31"/>
        <v>10.0875</v>
      </c>
      <c r="O406" s="68" t="s">
        <v>473</v>
      </c>
      <c r="P406" s="52" t="s">
        <v>393</v>
      </c>
    </row>
    <row r="407" spans="2:16" ht="15.75">
      <c r="B407" s="49">
        <v>350</v>
      </c>
      <c r="C407" s="49">
        <v>350</v>
      </c>
      <c r="D407" s="161" t="s">
        <v>798</v>
      </c>
      <c r="E407" s="24">
        <f>'[2] 2011-10 BASE'!H359</f>
        <v>5</v>
      </c>
      <c r="F407" s="24">
        <f>'[2] 2011-10 BASE'!M359</f>
        <v>10</v>
      </c>
      <c r="G407" s="24">
        <f>'[2] 2011-10 BASE'!R359</f>
        <v>10</v>
      </c>
      <c r="H407" s="24">
        <f>'[2] 2011-10 BASE'!W359</f>
        <v>10</v>
      </c>
      <c r="I407" s="24">
        <f>'[2] 2011-10 BASE'!AB359</f>
        <v>11</v>
      </c>
      <c r="J407" s="24">
        <f>'[2] 2011-10 BASE'!AG359</f>
        <v>8.5</v>
      </c>
      <c r="K407" s="24">
        <f>'[2] 2011-10 BASE'!AL359</f>
        <v>10</v>
      </c>
      <c r="L407" s="24">
        <f>'[2] 2011-10 BASE'!AQ359</f>
        <v>0</v>
      </c>
      <c r="M407" s="94">
        <f t="shared" si="30"/>
        <v>162.5</v>
      </c>
      <c r="N407" s="90">
        <f t="shared" si="31"/>
        <v>8.125</v>
      </c>
      <c r="O407" s="68" t="s">
        <v>473</v>
      </c>
      <c r="P407" s="50" t="s">
        <v>396</v>
      </c>
    </row>
    <row r="408" spans="2:16" ht="15.75">
      <c r="B408" s="49">
        <v>351</v>
      </c>
      <c r="C408" s="49">
        <v>351</v>
      </c>
      <c r="D408" s="162" t="s">
        <v>799</v>
      </c>
      <c r="E408" s="24">
        <f>'[2] 2011-10 BASE'!H360</f>
        <v>8</v>
      </c>
      <c r="F408" s="24">
        <f>'[2] 2011-10 BASE'!M360</f>
        <v>11</v>
      </c>
      <c r="G408" s="24">
        <f>'[2] 2011-10 BASE'!R360</f>
        <v>4.25</v>
      </c>
      <c r="H408" s="24">
        <f>'[2] 2011-10 BASE'!W360</f>
        <v>10</v>
      </c>
      <c r="I408" s="24">
        <f>'[2] 2011-10 BASE'!AB360</f>
        <v>3.5</v>
      </c>
      <c r="J408" s="24">
        <f>'[2] 2011-10 BASE'!AG360</f>
        <v>10</v>
      </c>
      <c r="K408" s="24">
        <f>'[2] 2011-10 BASE'!AL360</f>
        <v>10</v>
      </c>
      <c r="L408" s="24">
        <f>'[2] 2011-10 BASE'!AQ360</f>
        <v>10</v>
      </c>
      <c r="M408" s="94">
        <f t="shared" si="30"/>
        <v>166.75</v>
      </c>
      <c r="N408" s="90">
        <f t="shared" si="31"/>
        <v>8.3375000000000004</v>
      </c>
      <c r="O408" s="51" t="s">
        <v>470</v>
      </c>
      <c r="P408" s="50" t="s">
        <v>396</v>
      </c>
    </row>
    <row r="409" spans="2:16" ht="15.75">
      <c r="B409" s="49">
        <v>352</v>
      </c>
      <c r="C409" s="49">
        <v>352</v>
      </c>
      <c r="D409" s="161" t="s">
        <v>800</v>
      </c>
      <c r="E409" s="24">
        <f>'[2] 2011-10 BASE'!H361</f>
        <v>10</v>
      </c>
      <c r="F409" s="24">
        <f>'[2] 2011-10 BASE'!M361</f>
        <v>11.25</v>
      </c>
      <c r="G409" s="24">
        <f>'[2] 2011-10 BASE'!R361</f>
        <v>13</v>
      </c>
      <c r="H409" s="24">
        <f>'[2] 2011-10 BASE'!W361</f>
        <v>10</v>
      </c>
      <c r="I409" s="24">
        <f>'[2] 2011-10 BASE'!AB361</f>
        <v>10</v>
      </c>
      <c r="J409" s="24">
        <f>'[2] 2011-10 BASE'!AG361</f>
        <v>10</v>
      </c>
      <c r="K409" s="24">
        <f>'[2] 2011-10 BASE'!AL361</f>
        <v>8.5</v>
      </c>
      <c r="L409" s="24">
        <f>'[2] 2011-10 BASE'!AQ361</f>
        <v>11.75</v>
      </c>
      <c r="M409" s="94">
        <f t="shared" si="30"/>
        <v>213.25</v>
      </c>
      <c r="N409" s="90">
        <f t="shared" si="31"/>
        <v>10.6625</v>
      </c>
      <c r="O409" s="68" t="s">
        <v>473</v>
      </c>
      <c r="P409" s="52" t="s">
        <v>64</v>
      </c>
    </row>
    <row r="410" spans="2:16" ht="15.75">
      <c r="B410" s="49">
        <v>353</v>
      </c>
      <c r="C410" s="49">
        <v>353</v>
      </c>
      <c r="D410" s="161" t="s">
        <v>52</v>
      </c>
      <c r="E410" s="24">
        <f>'[2] 2011-10 BASE'!H362</f>
        <v>7.5</v>
      </c>
      <c r="F410" s="24">
        <f>'[2] 2011-10 BASE'!M362</f>
        <v>9</v>
      </c>
      <c r="G410" s="24">
        <f>'[2] 2011-10 BASE'!R362</f>
        <v>12</v>
      </c>
      <c r="H410" s="24">
        <f>'[2] 2011-10 BASE'!W362</f>
        <v>7.5</v>
      </c>
      <c r="I410" s="24">
        <f>'[2] 2011-10 BASE'!AB362</f>
        <v>10</v>
      </c>
      <c r="J410" s="24">
        <f>'[2] 2011-10 BASE'!AG362</f>
        <v>7.5</v>
      </c>
      <c r="K410" s="24">
        <f>'[2] 2011-10 BASE'!AL362</f>
        <v>10</v>
      </c>
      <c r="L410" s="24">
        <f>'[2] 2011-10 BASE'!AQ362</f>
        <v>10.25</v>
      </c>
      <c r="M410" s="94">
        <f t="shared" si="30"/>
        <v>183.5</v>
      </c>
      <c r="N410" s="90">
        <f t="shared" si="31"/>
        <v>9.1750000000000007</v>
      </c>
      <c r="O410" s="68" t="s">
        <v>473</v>
      </c>
      <c r="P410" s="50" t="s">
        <v>396</v>
      </c>
    </row>
    <row r="411" spans="2:16" ht="15.75">
      <c r="B411" s="49">
        <v>354</v>
      </c>
      <c r="C411" s="49">
        <v>354</v>
      </c>
      <c r="D411" s="161" t="s">
        <v>801</v>
      </c>
      <c r="E411" s="24">
        <f>'[2] 2011-10 BASE'!H363</f>
        <v>10</v>
      </c>
      <c r="F411" s="24">
        <f>'[2] 2011-10 BASE'!M363</f>
        <v>11.25</v>
      </c>
      <c r="G411" s="24">
        <f>'[2] 2011-10 BASE'!R363</f>
        <v>13.25</v>
      </c>
      <c r="H411" s="24">
        <f>'[2] 2011-10 BASE'!W363</f>
        <v>12.5</v>
      </c>
      <c r="I411" s="24">
        <f>'[2] 2011-10 BASE'!AB363</f>
        <v>11</v>
      </c>
      <c r="J411" s="24">
        <f>'[2] 2011-10 BASE'!AG363</f>
        <v>10</v>
      </c>
      <c r="K411" s="24">
        <f>'[2] 2011-10 BASE'!AL363</f>
        <v>10</v>
      </c>
      <c r="L411" s="24">
        <f>'[2] 2011-10 BASE'!AQ363</f>
        <v>12</v>
      </c>
      <c r="M411" s="94">
        <f t="shared" si="30"/>
        <v>224.5</v>
      </c>
      <c r="N411" s="90">
        <f t="shared" si="31"/>
        <v>11.225</v>
      </c>
      <c r="O411" s="68" t="s">
        <v>473</v>
      </c>
      <c r="P411" s="52" t="s">
        <v>36</v>
      </c>
    </row>
    <row r="412" spans="2:16" ht="15.75">
      <c r="B412" s="49">
        <v>355</v>
      </c>
      <c r="C412" s="49">
        <v>355</v>
      </c>
      <c r="D412" s="161" t="s">
        <v>802</v>
      </c>
      <c r="E412" s="24">
        <f>'[2] 2011-10 BASE'!H364</f>
        <v>10</v>
      </c>
      <c r="F412" s="24">
        <f>'[2] 2011-10 BASE'!M364</f>
        <v>10</v>
      </c>
      <c r="G412" s="24">
        <f>'[2] 2011-10 BASE'!R364</f>
        <v>10.5</v>
      </c>
      <c r="H412" s="24">
        <f>'[2] 2011-10 BASE'!W364</f>
        <v>10.5</v>
      </c>
      <c r="I412" s="24">
        <f>'[2] 2011-10 BASE'!AB364</f>
        <v>10</v>
      </c>
      <c r="J412" s="24">
        <f>'[2] 2011-10 BASE'!AG364</f>
        <v>10.5</v>
      </c>
      <c r="K412" s="24">
        <f>'[2] 2011-10 BASE'!AL364</f>
        <v>10</v>
      </c>
      <c r="L412" s="24">
        <f>'[2] 2011-10 BASE'!AQ364</f>
        <v>10.25</v>
      </c>
      <c r="M412" s="94">
        <f t="shared" si="30"/>
        <v>204.5</v>
      </c>
      <c r="N412" s="90">
        <f t="shared" si="31"/>
        <v>10.225</v>
      </c>
      <c r="O412" s="68" t="s">
        <v>473</v>
      </c>
      <c r="P412" s="52" t="s">
        <v>36</v>
      </c>
    </row>
    <row r="413" spans="2:16" ht="15.75">
      <c r="B413" s="49">
        <v>356</v>
      </c>
      <c r="C413" s="49">
        <v>356</v>
      </c>
      <c r="D413" s="161" t="s">
        <v>803</v>
      </c>
      <c r="E413" s="24">
        <f>'[2] 2011-10 BASE'!H365</f>
        <v>0</v>
      </c>
      <c r="F413" s="24">
        <f>'[2] 2011-10 BASE'!M365</f>
        <v>0</v>
      </c>
      <c r="G413" s="24">
        <f>'[2] 2011-10 BASE'!R365</f>
        <v>0</v>
      </c>
      <c r="H413" s="24">
        <f>'[2] 2011-10 BASE'!W365</f>
        <v>0</v>
      </c>
      <c r="I413" s="24">
        <f>'[2] 2011-10 BASE'!AB365</f>
        <v>0</v>
      </c>
      <c r="J413" s="24">
        <f>'[2] 2011-10 BASE'!AG365</f>
        <v>0</v>
      </c>
      <c r="K413" s="24">
        <f>'[2] 2011-10 BASE'!AL365</f>
        <v>0</v>
      </c>
      <c r="L413" s="24">
        <f>'[2] 2011-10 BASE'!AQ365</f>
        <v>0</v>
      </c>
      <c r="M413" s="94">
        <f t="shared" si="30"/>
        <v>0</v>
      </c>
      <c r="N413" s="90">
        <f t="shared" si="31"/>
        <v>0</v>
      </c>
      <c r="O413" s="68" t="s">
        <v>473</v>
      </c>
      <c r="P413" s="52" t="s">
        <v>397</v>
      </c>
    </row>
    <row r="414" spans="2:16" ht="15.75">
      <c r="B414" s="49">
        <v>357</v>
      </c>
      <c r="C414" s="49">
        <v>357</v>
      </c>
      <c r="D414" s="161" t="s">
        <v>804</v>
      </c>
      <c r="E414" s="24">
        <f>'[2] 2011-10 BASE'!H366</f>
        <v>0</v>
      </c>
      <c r="F414" s="24">
        <f>'[2] 2011-10 BASE'!M366</f>
        <v>0</v>
      </c>
      <c r="G414" s="24">
        <f>'[2] 2011-10 BASE'!R366</f>
        <v>0</v>
      </c>
      <c r="H414" s="24">
        <f>'[2] 2011-10 BASE'!W366</f>
        <v>0</v>
      </c>
      <c r="I414" s="24">
        <f>'[2] 2011-10 BASE'!AB366</f>
        <v>0</v>
      </c>
      <c r="J414" s="24">
        <f>'[2] 2011-10 BASE'!AG366</f>
        <v>0</v>
      </c>
      <c r="K414" s="24">
        <f>'[2] 2011-10 BASE'!AL366</f>
        <v>4</v>
      </c>
      <c r="L414" s="24">
        <f>'[2] 2011-10 BASE'!AQ366</f>
        <v>0</v>
      </c>
      <c r="M414" s="94">
        <f t="shared" si="30"/>
        <v>8</v>
      </c>
      <c r="N414" s="90">
        <f t="shared" si="31"/>
        <v>0.4</v>
      </c>
      <c r="O414" s="51" t="s">
        <v>528</v>
      </c>
      <c r="P414" s="50" t="s">
        <v>396</v>
      </c>
    </row>
    <row r="415" spans="2:16" ht="15.75">
      <c r="B415" s="49">
        <v>358</v>
      </c>
      <c r="C415" s="49">
        <v>358</v>
      </c>
      <c r="D415" s="161" t="s">
        <v>805</v>
      </c>
      <c r="E415" s="24">
        <f>'[2] 2011-10 BASE'!H367</f>
        <v>10</v>
      </c>
      <c r="F415" s="24">
        <f>'[2] 2011-10 BASE'!M367</f>
        <v>7</v>
      </c>
      <c r="G415" s="24">
        <f>'[2] 2011-10 BASE'!R367</f>
        <v>10.5</v>
      </c>
      <c r="H415" s="24">
        <f>'[2] 2011-10 BASE'!W367</f>
        <v>12</v>
      </c>
      <c r="I415" s="24">
        <f>'[2] 2011-10 BASE'!AB367</f>
        <v>12</v>
      </c>
      <c r="J415" s="24">
        <f>'[2] 2011-10 BASE'!AG367</f>
        <v>11</v>
      </c>
      <c r="K415" s="24">
        <f>'[2] 2011-10 BASE'!AL367</f>
        <v>10</v>
      </c>
      <c r="L415" s="24">
        <f>'[2] 2011-10 BASE'!AQ367</f>
        <v>10.25</v>
      </c>
      <c r="M415" s="94">
        <f t="shared" si="30"/>
        <v>204</v>
      </c>
      <c r="N415" s="90">
        <f t="shared" si="31"/>
        <v>10.199999999999999</v>
      </c>
      <c r="O415" s="68" t="s">
        <v>473</v>
      </c>
      <c r="P415" s="52" t="s">
        <v>395</v>
      </c>
    </row>
    <row r="416" spans="2:16" ht="15.75">
      <c r="B416" s="49">
        <v>359</v>
      </c>
      <c r="C416" s="49">
        <v>359</v>
      </c>
      <c r="D416" s="161" t="s">
        <v>806</v>
      </c>
      <c r="E416" s="24">
        <f>'[2] 2011-10 BASE'!H368</f>
        <v>7.5</v>
      </c>
      <c r="F416" s="24">
        <f>'[2] 2011-10 BASE'!M368</f>
        <v>11.25</v>
      </c>
      <c r="G416" s="24">
        <f>'[2] 2011-10 BASE'!R368</f>
        <v>10.75</v>
      </c>
      <c r="H416" s="24">
        <f>'[2] 2011-10 BASE'!W368</f>
        <v>10</v>
      </c>
      <c r="I416" s="24">
        <f>'[2] 2011-10 BASE'!AB368</f>
        <v>10</v>
      </c>
      <c r="J416" s="24">
        <f>'[2] 2011-10 BASE'!AG368</f>
        <v>10.5</v>
      </c>
      <c r="K416" s="24">
        <f>'[2] 2011-10 BASE'!AL368</f>
        <v>10</v>
      </c>
      <c r="L416" s="24">
        <f>'[2] 2011-10 BASE'!AQ368</f>
        <v>11.25</v>
      </c>
      <c r="M416" s="94">
        <f t="shared" si="30"/>
        <v>202.5</v>
      </c>
      <c r="N416" s="90">
        <f t="shared" si="31"/>
        <v>10.125</v>
      </c>
      <c r="O416" s="68" t="s">
        <v>473</v>
      </c>
      <c r="P416" s="52" t="s">
        <v>395</v>
      </c>
    </row>
    <row r="417" spans="2:16" ht="15.75">
      <c r="B417" s="49">
        <v>360</v>
      </c>
      <c r="C417" s="49">
        <v>360</v>
      </c>
      <c r="D417" s="161" t="s">
        <v>807</v>
      </c>
      <c r="E417" s="24">
        <f>'[2] 2011-10 BASE'!H369</f>
        <v>10</v>
      </c>
      <c r="F417" s="24">
        <f>'[2] 2011-10 BASE'!M369</f>
        <v>10.5</v>
      </c>
      <c r="G417" s="24">
        <f>'[2] 2011-10 BASE'!R369</f>
        <v>6</v>
      </c>
      <c r="H417" s="24">
        <f>'[2] 2011-10 BASE'!W369</f>
        <v>10</v>
      </c>
      <c r="I417" s="24">
        <f>'[2] 2011-10 BASE'!AB369</f>
        <v>10</v>
      </c>
      <c r="J417" s="24">
        <f>'[2] 2011-10 BASE'!AG369</f>
        <v>10</v>
      </c>
      <c r="K417" s="24">
        <f>'[2] 2011-10 BASE'!AL369</f>
        <v>10</v>
      </c>
      <c r="L417" s="24">
        <f>'[2] 2011-10 BASE'!AQ369</f>
        <v>10.25</v>
      </c>
      <c r="M417" s="94">
        <f t="shared" si="30"/>
        <v>190</v>
      </c>
      <c r="N417" s="90">
        <f t="shared" si="31"/>
        <v>9.5</v>
      </c>
      <c r="O417" s="68" t="s">
        <v>473</v>
      </c>
      <c r="P417" s="52" t="s">
        <v>64</v>
      </c>
    </row>
    <row r="418" spans="2:16" ht="15.75">
      <c r="B418" s="49">
        <v>361</v>
      </c>
      <c r="C418" s="49">
        <v>361</v>
      </c>
      <c r="D418" s="161" t="s">
        <v>808</v>
      </c>
      <c r="E418" s="24">
        <f>'[2] 2011-10 BASE'!H370</f>
        <v>10</v>
      </c>
      <c r="F418" s="24">
        <f>'[2] 2011-10 BASE'!M370</f>
        <v>9.5</v>
      </c>
      <c r="G418" s="24">
        <f>'[2] 2011-10 BASE'!R370</f>
        <v>10</v>
      </c>
      <c r="H418" s="24">
        <f>'[2] 2011-10 BASE'!W370</f>
        <v>10.5</v>
      </c>
      <c r="I418" s="24">
        <f>'[2] 2011-10 BASE'!AB370</f>
        <v>10</v>
      </c>
      <c r="J418" s="24">
        <f>'[2] 2011-10 BASE'!AG370</f>
        <v>8</v>
      </c>
      <c r="K418" s="24">
        <f>'[2] 2011-10 BASE'!AL370</f>
        <v>10</v>
      </c>
      <c r="L418" s="24">
        <f>'[2] 2011-10 BASE'!AQ370</f>
        <v>11.5</v>
      </c>
      <c r="M418" s="94">
        <f t="shared" si="30"/>
        <v>196.5</v>
      </c>
      <c r="N418" s="90">
        <f t="shared" si="31"/>
        <v>9.8249999999999993</v>
      </c>
      <c r="O418" s="51" t="s">
        <v>473</v>
      </c>
      <c r="P418" s="52" t="s">
        <v>393</v>
      </c>
    </row>
    <row r="419" spans="2:16">
      <c r="M419" s="96"/>
      <c r="N419" s="92"/>
    </row>
    <row r="420" spans="2:16">
      <c r="M420" s="96"/>
      <c r="N420" s="92"/>
    </row>
    <row r="421" spans="2:16" ht="97.5">
      <c r="B421" s="206" t="s">
        <v>31</v>
      </c>
      <c r="C421" s="206" t="s">
        <v>32</v>
      </c>
      <c r="D421" s="204" t="s">
        <v>2</v>
      </c>
      <c r="E421" s="47" t="s">
        <v>55</v>
      </c>
      <c r="F421" s="47" t="s">
        <v>56</v>
      </c>
      <c r="G421" s="47" t="s">
        <v>57</v>
      </c>
      <c r="H421" s="47" t="s">
        <v>58</v>
      </c>
      <c r="I421" s="47" t="s">
        <v>60</v>
      </c>
      <c r="J421" s="47" t="s">
        <v>59</v>
      </c>
      <c r="K421" s="47" t="s">
        <v>33</v>
      </c>
      <c r="L421" s="47" t="s">
        <v>8</v>
      </c>
      <c r="M421" s="208" t="s">
        <v>9</v>
      </c>
      <c r="N421" s="210" t="s">
        <v>10</v>
      </c>
      <c r="O421" s="210" t="s">
        <v>63</v>
      </c>
      <c r="P421" s="210" t="s">
        <v>11</v>
      </c>
    </row>
    <row r="422" spans="2:16" ht="15" customHeight="1">
      <c r="B422" s="207"/>
      <c r="C422" s="207"/>
      <c r="D422" s="205"/>
      <c r="E422" s="23">
        <v>3</v>
      </c>
      <c r="F422" s="23">
        <v>3</v>
      </c>
      <c r="G422" s="23">
        <v>3</v>
      </c>
      <c r="H422" s="23">
        <v>2</v>
      </c>
      <c r="I422" s="23">
        <v>2</v>
      </c>
      <c r="J422" s="23">
        <v>3</v>
      </c>
      <c r="K422" s="23">
        <v>2</v>
      </c>
      <c r="L422" s="23">
        <v>2</v>
      </c>
      <c r="M422" s="209"/>
      <c r="N422" s="211"/>
      <c r="O422" s="211"/>
      <c r="P422" s="211"/>
    </row>
    <row r="423" spans="2:16" ht="15.75">
      <c r="B423" s="49">
        <v>362</v>
      </c>
      <c r="C423" s="49">
        <v>362</v>
      </c>
      <c r="D423" s="161" t="s">
        <v>809</v>
      </c>
      <c r="E423" s="24">
        <f>'[2] 2011-10 BASE'!H371</f>
        <v>9.25</v>
      </c>
      <c r="F423" s="24">
        <f>'[2] 2011-10 BASE'!M371</f>
        <v>10.75</v>
      </c>
      <c r="G423" s="24">
        <f>'[2] 2011-10 BASE'!R371</f>
        <v>12</v>
      </c>
      <c r="H423" s="24">
        <f>'[2] 2011-10 BASE'!W371</f>
        <v>10.25</v>
      </c>
      <c r="I423" s="24">
        <f>'[2] 2011-10 BASE'!AB371</f>
        <v>10</v>
      </c>
      <c r="J423" s="24">
        <f>'[2] 2011-10 BASE'!AG371</f>
        <v>10</v>
      </c>
      <c r="K423" s="24">
        <f>'[2] 2011-10 BASE'!AL371</f>
        <v>10</v>
      </c>
      <c r="L423" s="24">
        <f>'[2] 2011-10 BASE'!AQ371</f>
        <v>10.5</v>
      </c>
      <c r="M423" s="94">
        <f t="shared" ref="M423:M424" si="32">(E423*3)+(F423*3)+(G423*3)+(H423*2)+(I423*2)+(J423*3)+(K423*2)+(L423*2)</f>
        <v>207.5</v>
      </c>
      <c r="N423" s="90">
        <f>M423/20</f>
        <v>10.375</v>
      </c>
      <c r="O423" s="51" t="s">
        <v>473</v>
      </c>
      <c r="P423" s="52" t="s">
        <v>64</v>
      </c>
    </row>
    <row r="424" spans="2:16" ht="15.75">
      <c r="B424" s="49">
        <v>363</v>
      </c>
      <c r="C424" s="49">
        <v>363</v>
      </c>
      <c r="D424" s="161" t="s">
        <v>53</v>
      </c>
      <c r="E424" s="24">
        <f>'[2] 2011-10 BASE'!H372</f>
        <v>10</v>
      </c>
      <c r="F424" s="24">
        <f>'[2] 2011-10 BASE'!M372</f>
        <v>11.5</v>
      </c>
      <c r="G424" s="24">
        <f>'[2] 2011-10 BASE'!R372</f>
        <v>10.25</v>
      </c>
      <c r="H424" s="24">
        <f>'[2] 2011-10 BASE'!W372</f>
        <v>8</v>
      </c>
      <c r="I424" s="24">
        <f>'[2] 2011-10 BASE'!AB372</f>
        <v>8.5</v>
      </c>
      <c r="J424" s="24">
        <f>'[2] 2011-10 BASE'!AG372</f>
        <v>8.5</v>
      </c>
      <c r="K424" s="24">
        <f>'[2] 2011-10 BASE'!AL372</f>
        <v>10</v>
      </c>
      <c r="L424" s="24">
        <f>'[2] 2011-10 BASE'!AQ372</f>
        <v>5.5</v>
      </c>
      <c r="M424" s="94">
        <f t="shared" si="32"/>
        <v>184.75</v>
      </c>
      <c r="N424" s="90">
        <f t="shared" ref="N424" si="33">M424/20</f>
        <v>9.2375000000000007</v>
      </c>
      <c r="O424" s="51" t="s">
        <v>473</v>
      </c>
      <c r="P424" s="50" t="s">
        <v>396</v>
      </c>
    </row>
    <row r="434" spans="12:15">
      <c r="L434" s="215" t="s">
        <v>62</v>
      </c>
      <c r="M434" s="215"/>
      <c r="N434" s="215"/>
      <c r="O434" s="215"/>
    </row>
    <row r="435" spans="12:15">
      <c r="L435" s="215"/>
      <c r="M435" s="215"/>
      <c r="N435" s="215"/>
      <c r="O435" s="215"/>
    </row>
  </sheetData>
  <autoFilter ref="P1:P435">
    <filterColumn colId="0"/>
  </autoFilter>
  <mergeCells count="128">
    <mergeCell ref="P421:P422"/>
    <mergeCell ref="L434:O435"/>
    <mergeCell ref="B421:B422"/>
    <mergeCell ref="C421:C422"/>
    <mergeCell ref="D421:D422"/>
    <mergeCell ref="M421:M422"/>
    <mergeCell ref="N421:N422"/>
    <mergeCell ref="O421:O422"/>
    <mergeCell ref="P368:P369"/>
    <mergeCell ref="B394:B395"/>
    <mergeCell ref="C394:C395"/>
    <mergeCell ref="D394:D395"/>
    <mergeCell ref="M394:M395"/>
    <mergeCell ref="N394:N395"/>
    <mergeCell ref="O394:O395"/>
    <mergeCell ref="P394:P395"/>
    <mergeCell ref="B368:B369"/>
    <mergeCell ref="C368:C369"/>
    <mergeCell ref="D368:D369"/>
    <mergeCell ref="M368:M369"/>
    <mergeCell ref="N368:N369"/>
    <mergeCell ref="O368:O369"/>
    <mergeCell ref="P315:P316"/>
    <mergeCell ref="B342:B343"/>
    <mergeCell ref="C342:C343"/>
    <mergeCell ref="D342:D343"/>
    <mergeCell ref="M342:M343"/>
    <mergeCell ref="N342:N343"/>
    <mergeCell ref="O342:O343"/>
    <mergeCell ref="P342:P343"/>
    <mergeCell ref="B315:B316"/>
    <mergeCell ref="C315:C316"/>
    <mergeCell ref="D315:D316"/>
    <mergeCell ref="M315:M316"/>
    <mergeCell ref="N315:N316"/>
    <mergeCell ref="O315:O316"/>
    <mergeCell ref="P264:P265"/>
    <mergeCell ref="B289:B290"/>
    <mergeCell ref="C289:C290"/>
    <mergeCell ref="D289:D290"/>
    <mergeCell ref="M289:M290"/>
    <mergeCell ref="N289:N290"/>
    <mergeCell ref="O289:O290"/>
    <mergeCell ref="P289:P290"/>
    <mergeCell ref="B264:B265"/>
    <mergeCell ref="C264:C265"/>
    <mergeCell ref="D264:D265"/>
    <mergeCell ref="M264:M265"/>
    <mergeCell ref="N264:N265"/>
    <mergeCell ref="O264:O265"/>
    <mergeCell ref="P211:P212"/>
    <mergeCell ref="B237:B238"/>
    <mergeCell ref="C237:C238"/>
    <mergeCell ref="D237:D238"/>
    <mergeCell ref="M237:M238"/>
    <mergeCell ref="N237:N238"/>
    <mergeCell ref="O237:O238"/>
    <mergeCell ref="P237:P238"/>
    <mergeCell ref="B211:B212"/>
    <mergeCell ref="C211:C212"/>
    <mergeCell ref="D211:D212"/>
    <mergeCell ref="M211:M212"/>
    <mergeCell ref="N211:N212"/>
    <mergeCell ref="O211:O212"/>
    <mergeCell ref="P163:P164"/>
    <mergeCell ref="B187:B188"/>
    <mergeCell ref="C187:C188"/>
    <mergeCell ref="D187:D188"/>
    <mergeCell ref="M187:M188"/>
    <mergeCell ref="N187:N188"/>
    <mergeCell ref="O187:O188"/>
    <mergeCell ref="P187:P188"/>
    <mergeCell ref="B163:B164"/>
    <mergeCell ref="C163:C164"/>
    <mergeCell ref="D163:D164"/>
    <mergeCell ref="M163:M164"/>
    <mergeCell ref="N163:N164"/>
    <mergeCell ref="O163:O164"/>
    <mergeCell ref="P115:P116"/>
    <mergeCell ref="B139:B140"/>
    <mergeCell ref="C139:C140"/>
    <mergeCell ref="D139:D140"/>
    <mergeCell ref="M139:M140"/>
    <mergeCell ref="N139:N140"/>
    <mergeCell ref="O139:O140"/>
    <mergeCell ref="P139:P140"/>
    <mergeCell ref="B115:B116"/>
    <mergeCell ref="C115:C116"/>
    <mergeCell ref="D115:D116"/>
    <mergeCell ref="M115:M116"/>
    <mergeCell ref="N115:N116"/>
    <mergeCell ref="O115:O116"/>
    <mergeCell ref="P67:P68"/>
    <mergeCell ref="B91:B92"/>
    <mergeCell ref="C91:C92"/>
    <mergeCell ref="D91:D92"/>
    <mergeCell ref="M91:M92"/>
    <mergeCell ref="N91:N92"/>
    <mergeCell ref="O91:O92"/>
    <mergeCell ref="P91:P92"/>
    <mergeCell ref="B67:B68"/>
    <mergeCell ref="C67:C68"/>
    <mergeCell ref="D67:D68"/>
    <mergeCell ref="M67:M68"/>
    <mergeCell ref="N67:N68"/>
    <mergeCell ref="O67:O68"/>
    <mergeCell ref="B43:B44"/>
    <mergeCell ref="C43:C44"/>
    <mergeCell ref="D43:D44"/>
    <mergeCell ref="M43:M44"/>
    <mergeCell ref="N43:N44"/>
    <mergeCell ref="O43:O44"/>
    <mergeCell ref="P43:P44"/>
    <mergeCell ref="B19:B20"/>
    <mergeCell ref="C19:C20"/>
    <mergeCell ref="D19:D20"/>
    <mergeCell ref="M19:M20"/>
    <mergeCell ref="N19:N20"/>
    <mergeCell ref="O19:O20"/>
    <mergeCell ref="N7:Q7"/>
    <mergeCell ref="B16:B17"/>
    <mergeCell ref="C16:C17"/>
    <mergeCell ref="D16:D17"/>
    <mergeCell ref="M16:M17"/>
    <mergeCell ref="N16:N17"/>
    <mergeCell ref="O16:O17"/>
    <mergeCell ref="P16:P17"/>
    <mergeCell ref="P19:P20"/>
  </mergeCells>
  <conditionalFormatting sqref="R119:AA119">
    <cfRule type="cellIs" dxfId="1" priority="2" stopIfTrue="1" operator="between">
      <formula>0</formula>
      <formula>9.99</formula>
    </cfRule>
  </conditionalFormatting>
  <conditionalFormatting sqref="E396:L418 E423:L424 E370:L392 E317:L339 E344:L366 E291:L313 E239:L261 E266:L288 E213:L235 E69:L90 E45:L66 E21:L42 E18:L18 E165:L186 E117:L138 E189:L210 E93:L114 E141:L162">
    <cfRule type="cellIs" dxfId="0" priority="1" operator="lessThan">
      <formula>9.99</formula>
    </cfRule>
  </conditionalFormatting>
  <pageMargins left="0.25" right="0.25" top="0.75" bottom="0.75" header="0.3" footer="0.3"/>
  <pageSetup paperSize="9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 2011-10 BASE</vt:lpstr>
      <vt:lpstr>محضر مدولات 12-2013</vt:lpstr>
      <vt:lpstr>محضر تسوية ديون السنة الأولى</vt:lpstr>
      <vt:lpstr>محضر مدولات المعيدين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U-F-C TIARET</dc:creator>
  <cp:lastModifiedBy>mennad</cp:lastModifiedBy>
  <cp:lastPrinted>2014-02-04T11:37:33Z</cp:lastPrinted>
  <dcterms:created xsi:type="dcterms:W3CDTF">2009-11-04T07:56:25Z</dcterms:created>
  <dcterms:modified xsi:type="dcterms:W3CDTF">2016-11-03T06:34:00Z</dcterms:modified>
</cp:coreProperties>
</file>